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3_10_2023\"/>
    </mc:Choice>
  </mc:AlternateContent>
  <xr:revisionPtr revIDLastSave="0" documentId="13_ncr:1_{3E5F4432-A590-48F9-BD07-542B1EC76F7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OA 2023 AJUSTADO OCT" sheetId="1" r:id="rId1"/>
    <sheet name="cuadros" sheetId="7" r:id="rId2"/>
    <sheet name="Hoja4" sheetId="6" r:id="rId3"/>
    <sheet name="Hoja3" sheetId="5" r:id="rId4"/>
    <sheet name="TD" sheetId="3" r:id="rId5"/>
    <sheet name="Hoja2" sheetId="2" state="hidden" r:id="rId6"/>
  </sheets>
  <definedNames>
    <definedName name="_xlnm._FilterDatabase" localSheetId="5" hidden="1">Hoja2!$A$1:$AM$225</definedName>
    <definedName name="_xlnm._FilterDatabase" localSheetId="0" hidden="1">'POA 2023 AJUSTADO OCT'!$A$9:$AL$9</definedName>
    <definedName name="_xlnm.Print_Area" localSheetId="0">'POA 2023 AJUSTADO OCT'!$A$1:$AL$252</definedName>
    <definedName name="_xlnm.Print_Titles" localSheetId="0">'POA 2023 AJUSTADO OCT'!$7:$9</definedName>
  </definedNames>
  <calcPr calcId="191029"/>
  <pivotCaches>
    <pivotCache cacheId="0" r:id="rId7"/>
    <pivotCache cacheId="1" r:id="rId8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7" l="1"/>
  <c r="I12" i="7"/>
  <c r="I15" i="7" s="1"/>
  <c r="J14" i="7"/>
  <c r="J5" i="7"/>
  <c r="J8" i="7"/>
  <c r="J10" i="7"/>
  <c r="J6" i="7"/>
  <c r="J7" i="7"/>
  <c r="J13" i="7"/>
  <c r="J9" i="7"/>
  <c r="J11" i="7"/>
  <c r="Q228" i="5"/>
  <c r="N228" i="5"/>
  <c r="Q227" i="5"/>
  <c r="N227" i="5"/>
  <c r="Q226" i="5"/>
  <c r="N226" i="5"/>
  <c r="Q225" i="5"/>
  <c r="N225" i="5"/>
  <c r="Q224" i="5"/>
  <c r="N224" i="5"/>
  <c r="Q223" i="5"/>
  <c r="N223" i="5"/>
  <c r="Q222" i="5"/>
  <c r="N222" i="5"/>
  <c r="Q221" i="5"/>
  <c r="N221" i="5"/>
  <c r="Q220" i="5"/>
  <c r="N220" i="5"/>
  <c r="Q219" i="5"/>
  <c r="N219" i="5"/>
  <c r="Q218" i="5"/>
  <c r="N218" i="5"/>
  <c r="Q217" i="5"/>
  <c r="N217" i="5"/>
  <c r="Q216" i="5"/>
  <c r="N216" i="5"/>
  <c r="Q215" i="5"/>
  <c r="N215" i="5"/>
  <c r="Q214" i="5"/>
  <c r="N214" i="5"/>
  <c r="Q213" i="5"/>
  <c r="N213" i="5"/>
  <c r="Q212" i="5"/>
  <c r="N212" i="5"/>
  <c r="Q211" i="5"/>
  <c r="N211" i="5"/>
  <c r="Q210" i="5"/>
  <c r="N210" i="5"/>
  <c r="Q209" i="5"/>
  <c r="N209" i="5"/>
  <c r="Q208" i="5"/>
  <c r="N208" i="5"/>
  <c r="Q207" i="5"/>
  <c r="N207" i="5"/>
  <c r="Q206" i="5"/>
  <c r="N206" i="5"/>
  <c r="Q205" i="5"/>
  <c r="N205" i="5"/>
  <c r="Q204" i="5"/>
  <c r="N204" i="5"/>
  <c r="Q203" i="5"/>
  <c r="N203" i="5"/>
  <c r="Q202" i="5"/>
  <c r="N202" i="5"/>
  <c r="Q201" i="5"/>
  <c r="N201" i="5"/>
  <c r="Q200" i="5"/>
  <c r="N200" i="5"/>
  <c r="Q199" i="5"/>
  <c r="N199" i="5"/>
  <c r="Q198" i="5"/>
  <c r="N198" i="5"/>
  <c r="Q197" i="5"/>
  <c r="N197" i="5"/>
  <c r="Q196" i="5"/>
  <c r="N196" i="5"/>
  <c r="Q195" i="5"/>
  <c r="N195" i="5"/>
  <c r="Q194" i="5"/>
  <c r="N194" i="5"/>
  <c r="Q193" i="5"/>
  <c r="N193" i="5"/>
  <c r="Q192" i="5"/>
  <c r="N192" i="5"/>
  <c r="Q191" i="5"/>
  <c r="N191" i="5"/>
  <c r="Q190" i="5"/>
  <c r="N190" i="5"/>
  <c r="Q189" i="5"/>
  <c r="N189" i="5"/>
  <c r="Q188" i="5"/>
  <c r="N188" i="5"/>
  <c r="Q187" i="5"/>
  <c r="N187" i="5"/>
  <c r="Q186" i="5"/>
  <c r="N186" i="5"/>
  <c r="Q185" i="5"/>
  <c r="N185" i="5"/>
  <c r="Q184" i="5"/>
  <c r="N184" i="5"/>
  <c r="Q183" i="5"/>
  <c r="N183" i="5"/>
  <c r="Q182" i="5"/>
  <c r="N182" i="5"/>
  <c r="Q181" i="5"/>
  <c r="N181" i="5"/>
  <c r="Q180" i="5"/>
  <c r="N180" i="5"/>
  <c r="Q179" i="5"/>
  <c r="N179" i="5"/>
  <c r="Q178" i="5"/>
  <c r="N178" i="5"/>
  <c r="Q177" i="5"/>
  <c r="N177" i="5"/>
  <c r="Q176" i="5"/>
  <c r="N176" i="5"/>
  <c r="Q175" i="5"/>
  <c r="N175" i="5"/>
  <c r="Q174" i="5"/>
  <c r="N174" i="5"/>
  <c r="Q173" i="5"/>
  <c r="N173" i="5"/>
  <c r="Q172" i="5"/>
  <c r="N172" i="5"/>
  <c r="Q171" i="5"/>
  <c r="N171" i="5"/>
  <c r="Q170" i="5"/>
  <c r="N170" i="5"/>
  <c r="Q169" i="5"/>
  <c r="N169" i="5"/>
  <c r="Q168" i="5"/>
  <c r="N168" i="5"/>
  <c r="Q167" i="5"/>
  <c r="N167" i="5"/>
  <c r="Q166" i="5"/>
  <c r="N166" i="5"/>
  <c r="Q165" i="5"/>
  <c r="N165" i="5"/>
  <c r="Q164" i="5"/>
  <c r="N164" i="5"/>
  <c r="Q163" i="5"/>
  <c r="N163" i="5"/>
  <c r="Q162" i="5"/>
  <c r="N162" i="5"/>
  <c r="Q161" i="5"/>
  <c r="N161" i="5"/>
  <c r="Q160" i="5"/>
  <c r="N160" i="5"/>
  <c r="Q159" i="5"/>
  <c r="N159" i="5"/>
  <c r="Q158" i="5"/>
  <c r="N158" i="5"/>
  <c r="Q157" i="5"/>
  <c r="N157" i="5"/>
  <c r="Q156" i="5"/>
  <c r="N156" i="5"/>
  <c r="Q155" i="5"/>
  <c r="N155" i="5"/>
  <c r="Q154" i="5"/>
  <c r="N154" i="5"/>
  <c r="Q153" i="5"/>
  <c r="N153" i="5"/>
  <c r="Q152" i="5"/>
  <c r="N152" i="5"/>
  <c r="Q151" i="5"/>
  <c r="N151" i="5"/>
  <c r="Q150" i="5"/>
  <c r="N150" i="5"/>
  <c r="Q149" i="5"/>
  <c r="N149" i="5"/>
  <c r="Q148" i="5"/>
  <c r="N148" i="5"/>
  <c r="Q147" i="5"/>
  <c r="N147" i="5"/>
  <c r="Q146" i="5"/>
  <c r="N146" i="5"/>
  <c r="Q145" i="5"/>
  <c r="N145" i="5"/>
  <c r="Q144" i="5"/>
  <c r="N144" i="5"/>
  <c r="Q143" i="5"/>
  <c r="N143" i="5"/>
  <c r="Q142" i="5"/>
  <c r="N142" i="5"/>
  <c r="Q141" i="5"/>
  <c r="N141" i="5"/>
  <c r="Q140" i="5"/>
  <c r="N140" i="5"/>
  <c r="Q139" i="5"/>
  <c r="N139" i="5"/>
  <c r="Q138" i="5"/>
  <c r="N138" i="5"/>
  <c r="Q137" i="5"/>
  <c r="N137" i="5"/>
  <c r="Q136" i="5"/>
  <c r="N136" i="5"/>
  <c r="Q135" i="5"/>
  <c r="N135" i="5"/>
  <c r="Q134" i="5"/>
  <c r="N134" i="5"/>
  <c r="Q133" i="5"/>
  <c r="N133" i="5"/>
  <c r="Q132" i="5"/>
  <c r="N132" i="5"/>
  <c r="Q131" i="5"/>
  <c r="N131" i="5"/>
  <c r="Q130" i="5"/>
  <c r="N130" i="5"/>
  <c r="Q129" i="5"/>
  <c r="N129" i="5"/>
  <c r="Q128" i="5"/>
  <c r="N128" i="5"/>
  <c r="Q127" i="5"/>
  <c r="N127" i="5"/>
  <c r="Q126" i="5"/>
  <c r="N126" i="5"/>
  <c r="Q125" i="5"/>
  <c r="N125" i="5"/>
  <c r="Q124" i="5"/>
  <c r="N124" i="5"/>
  <c r="Q123" i="5"/>
  <c r="N123" i="5"/>
  <c r="Q122" i="5"/>
  <c r="N122" i="5"/>
  <c r="Q121" i="5"/>
  <c r="N121" i="5"/>
  <c r="Q120" i="5"/>
  <c r="N120" i="5"/>
  <c r="Q119" i="5"/>
  <c r="N119" i="5"/>
  <c r="Q118" i="5"/>
  <c r="N118" i="5"/>
  <c r="Q117" i="5"/>
  <c r="N117" i="5"/>
  <c r="Q116" i="5"/>
  <c r="N116" i="5"/>
  <c r="Q115" i="5"/>
  <c r="N115" i="5"/>
  <c r="Q114" i="5"/>
  <c r="N114" i="5"/>
  <c r="Q113" i="5"/>
  <c r="N113" i="5"/>
  <c r="Q112" i="5"/>
  <c r="N112" i="5"/>
  <c r="Q111" i="5"/>
  <c r="N111" i="5"/>
  <c r="Q110" i="5"/>
  <c r="N110" i="5"/>
  <c r="Q109" i="5"/>
  <c r="N109" i="5"/>
  <c r="Q108" i="5"/>
  <c r="N108" i="5"/>
  <c r="Q107" i="5"/>
  <c r="N107" i="5"/>
  <c r="Q106" i="5"/>
  <c r="N106" i="5"/>
  <c r="Q105" i="5"/>
  <c r="N105" i="5"/>
  <c r="Q104" i="5"/>
  <c r="N104" i="5"/>
  <c r="Q103" i="5"/>
  <c r="N103" i="5"/>
  <c r="Q102" i="5"/>
  <c r="N102" i="5"/>
  <c r="Q101" i="5"/>
  <c r="N101" i="5"/>
  <c r="Q100" i="5"/>
  <c r="N100" i="5"/>
  <c r="Q99" i="5"/>
  <c r="N99" i="5"/>
  <c r="Q98" i="5"/>
  <c r="N98" i="5"/>
  <c r="Q97" i="5"/>
  <c r="N97" i="5"/>
  <c r="Q96" i="5"/>
  <c r="N96" i="5"/>
  <c r="Q95" i="5"/>
  <c r="N95" i="5"/>
  <c r="Q94" i="5"/>
  <c r="N94" i="5"/>
  <c r="Q93" i="5"/>
  <c r="N93" i="5"/>
  <c r="Q92" i="5"/>
  <c r="N92" i="5"/>
  <c r="Q91" i="5"/>
  <c r="N91" i="5"/>
  <c r="Q90" i="5"/>
  <c r="N90" i="5"/>
  <c r="Q89" i="5"/>
  <c r="N89" i="5"/>
  <c r="Q88" i="5"/>
  <c r="N88" i="5"/>
  <c r="Q87" i="5"/>
  <c r="N87" i="5"/>
  <c r="Q86" i="5"/>
  <c r="N86" i="5"/>
  <c r="Q85" i="5"/>
  <c r="N85" i="5"/>
  <c r="Q84" i="5"/>
  <c r="N84" i="5"/>
  <c r="Q83" i="5"/>
  <c r="N83" i="5"/>
  <c r="Q82" i="5"/>
  <c r="N82" i="5"/>
  <c r="Q81" i="5"/>
  <c r="N81" i="5"/>
  <c r="Q80" i="5"/>
  <c r="N80" i="5"/>
  <c r="Q79" i="5"/>
  <c r="N79" i="5"/>
  <c r="Q78" i="5"/>
  <c r="N78" i="5"/>
  <c r="Q77" i="5"/>
  <c r="N77" i="5"/>
  <c r="Q76" i="5"/>
  <c r="N76" i="5"/>
  <c r="Q75" i="5"/>
  <c r="N75" i="5"/>
  <c r="Q74" i="5"/>
  <c r="N74" i="5"/>
  <c r="Q73" i="5"/>
  <c r="N73" i="5"/>
  <c r="Q72" i="5"/>
  <c r="N72" i="5"/>
  <c r="Q71" i="5"/>
  <c r="N71" i="5"/>
  <c r="Q70" i="5"/>
  <c r="N70" i="5"/>
  <c r="Q69" i="5"/>
  <c r="N69" i="5"/>
  <c r="Q68" i="5"/>
  <c r="N68" i="5"/>
  <c r="Q67" i="5"/>
  <c r="N67" i="5"/>
  <c r="Q66" i="5"/>
  <c r="N66" i="5"/>
  <c r="Q65" i="5"/>
  <c r="N65" i="5"/>
  <c r="Q64" i="5"/>
  <c r="N64" i="5"/>
  <c r="Q63" i="5"/>
  <c r="N63" i="5"/>
  <c r="Q62" i="5"/>
  <c r="N62" i="5"/>
  <c r="Q61" i="5"/>
  <c r="N61" i="5"/>
  <c r="Q60" i="5"/>
  <c r="N60" i="5"/>
  <c r="Q59" i="5"/>
  <c r="N59" i="5"/>
  <c r="Q58" i="5"/>
  <c r="N58" i="5"/>
  <c r="Q57" i="5"/>
  <c r="N57" i="5"/>
  <c r="Q56" i="5"/>
  <c r="N56" i="5"/>
  <c r="Q55" i="5"/>
  <c r="N55" i="5"/>
  <c r="Q54" i="5"/>
  <c r="N54" i="5"/>
  <c r="Q53" i="5"/>
  <c r="N53" i="5"/>
  <c r="Q52" i="5"/>
  <c r="N52" i="5"/>
  <c r="Q51" i="5"/>
  <c r="N51" i="5"/>
  <c r="Q50" i="5"/>
  <c r="N50" i="5"/>
  <c r="Q49" i="5"/>
  <c r="N49" i="5"/>
  <c r="Q48" i="5"/>
  <c r="N48" i="5"/>
  <c r="Q47" i="5"/>
  <c r="N47" i="5"/>
  <c r="Q46" i="5"/>
  <c r="N46" i="5"/>
  <c r="Q45" i="5"/>
  <c r="N45" i="5"/>
  <c r="Q44" i="5"/>
  <c r="N44" i="5"/>
  <c r="Q43" i="5"/>
  <c r="N43" i="5"/>
  <c r="Q42" i="5"/>
  <c r="N42" i="5"/>
  <c r="Q41" i="5"/>
  <c r="N41" i="5"/>
  <c r="Q40" i="5"/>
  <c r="N40" i="5"/>
  <c r="Q39" i="5"/>
  <c r="N39" i="5"/>
  <c r="Q38" i="5"/>
  <c r="N38" i="5"/>
  <c r="Q37" i="5"/>
  <c r="N37" i="5"/>
  <c r="Q36" i="5"/>
  <c r="N36" i="5"/>
  <c r="Q35" i="5"/>
  <c r="N35" i="5"/>
  <c r="Q34" i="5"/>
  <c r="N34" i="5"/>
  <c r="Q33" i="5"/>
  <c r="N33" i="5"/>
  <c r="Q32" i="5"/>
  <c r="N32" i="5"/>
  <c r="Q31" i="5"/>
  <c r="N31" i="5"/>
  <c r="Q30" i="5"/>
  <c r="N30" i="5"/>
  <c r="Q29" i="5"/>
  <c r="N29" i="5"/>
  <c r="Q28" i="5"/>
  <c r="N28" i="5"/>
  <c r="Q27" i="5"/>
  <c r="N27" i="5"/>
  <c r="Q26" i="5"/>
  <c r="N26" i="5"/>
  <c r="Q25" i="5"/>
  <c r="N25" i="5"/>
  <c r="Q24" i="5"/>
  <c r="N24" i="5"/>
  <c r="Q23" i="5"/>
  <c r="N23" i="5"/>
  <c r="Q22" i="5"/>
  <c r="N22" i="5"/>
  <c r="Q21" i="5"/>
  <c r="N21" i="5"/>
  <c r="Q20" i="5"/>
  <c r="N20" i="5"/>
  <c r="Q19" i="5"/>
  <c r="N19" i="5"/>
  <c r="Q18" i="5"/>
  <c r="N18" i="5"/>
  <c r="Q17" i="5"/>
  <c r="N17" i="5"/>
  <c r="Q16" i="5"/>
  <c r="N16" i="5"/>
  <c r="Q15" i="5"/>
  <c r="N15" i="5"/>
  <c r="Q14" i="5"/>
  <c r="N14" i="5"/>
  <c r="Q13" i="5"/>
  <c r="N13" i="5"/>
  <c r="Q12" i="5"/>
  <c r="N12" i="5"/>
  <c r="Q11" i="5"/>
  <c r="N11" i="5"/>
  <c r="Q10" i="5"/>
  <c r="N10" i="5"/>
  <c r="Q9" i="5"/>
  <c r="N9" i="5"/>
  <c r="Q8" i="5"/>
  <c r="N8" i="5"/>
  <c r="Q7" i="5"/>
  <c r="N7" i="5"/>
  <c r="Q6" i="5"/>
  <c r="N6" i="5"/>
  <c r="Q5" i="5"/>
  <c r="N5" i="5"/>
  <c r="G32" i="3"/>
  <c r="H32" i="3"/>
  <c r="I32" i="3"/>
  <c r="J32" i="3"/>
  <c r="K32" i="3"/>
  <c r="L32" i="3"/>
  <c r="M32" i="3"/>
  <c r="N32" i="3"/>
  <c r="O32" i="3"/>
  <c r="P32" i="3"/>
  <c r="Q32" i="3"/>
  <c r="F32" i="3"/>
  <c r="E22" i="3"/>
  <c r="E23" i="3"/>
  <c r="E24" i="3"/>
  <c r="E25" i="3"/>
  <c r="E26" i="3"/>
  <c r="E27" i="3"/>
  <c r="E28" i="3"/>
  <c r="E29" i="3"/>
  <c r="E30" i="3"/>
  <c r="E31" i="3"/>
  <c r="E32" i="3"/>
  <c r="E33" i="3"/>
  <c r="R3" i="2"/>
  <c r="R4" i="2"/>
  <c r="R5" i="2"/>
  <c r="R6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63" i="2"/>
  <c r="R64" i="2"/>
  <c r="R65" i="2"/>
  <c r="R66" i="2"/>
  <c r="R67" i="2"/>
  <c r="R68" i="2"/>
  <c r="R69" i="2"/>
  <c r="R70" i="2"/>
  <c r="R71" i="2"/>
  <c r="R72" i="2"/>
  <c r="R73" i="2"/>
  <c r="R74" i="2"/>
  <c r="R75" i="2"/>
  <c r="R76" i="2"/>
  <c r="R77" i="2"/>
  <c r="R78" i="2"/>
  <c r="R79" i="2"/>
  <c r="R80" i="2"/>
  <c r="R81" i="2"/>
  <c r="R82" i="2"/>
  <c r="R83" i="2"/>
  <c r="R84" i="2"/>
  <c r="R85" i="2"/>
  <c r="R86" i="2"/>
  <c r="R87" i="2"/>
  <c r="R88" i="2"/>
  <c r="R89" i="2"/>
  <c r="R90" i="2"/>
  <c r="R91" i="2"/>
  <c r="R92" i="2"/>
  <c r="R93" i="2"/>
  <c r="R94" i="2"/>
  <c r="R95" i="2"/>
  <c r="R96" i="2"/>
  <c r="R97" i="2"/>
  <c r="R98" i="2"/>
  <c r="R99" i="2"/>
  <c r="R100" i="2"/>
  <c r="R101" i="2"/>
  <c r="R102" i="2"/>
  <c r="R103" i="2"/>
  <c r="R104" i="2"/>
  <c r="R105" i="2"/>
  <c r="R106" i="2"/>
  <c r="R107" i="2"/>
  <c r="R108" i="2"/>
  <c r="R109" i="2"/>
  <c r="R110" i="2"/>
  <c r="R111" i="2"/>
  <c r="R112" i="2"/>
  <c r="R113" i="2"/>
  <c r="R114" i="2"/>
  <c r="R115" i="2"/>
  <c r="R116" i="2"/>
  <c r="R117" i="2"/>
  <c r="R118" i="2"/>
  <c r="R119" i="2"/>
  <c r="R120" i="2"/>
  <c r="R121" i="2"/>
  <c r="R122" i="2"/>
  <c r="R123" i="2"/>
  <c r="R124" i="2"/>
  <c r="R125" i="2"/>
  <c r="R126" i="2"/>
  <c r="R127" i="2"/>
  <c r="R128" i="2"/>
  <c r="R129" i="2"/>
  <c r="R130" i="2"/>
  <c r="R131" i="2"/>
  <c r="R132" i="2"/>
  <c r="R133" i="2"/>
  <c r="R134" i="2"/>
  <c r="R135" i="2"/>
  <c r="R136" i="2"/>
  <c r="R137" i="2"/>
  <c r="R138" i="2"/>
  <c r="R139" i="2"/>
  <c r="R140" i="2"/>
  <c r="R141" i="2"/>
  <c r="R142" i="2"/>
  <c r="R143" i="2"/>
  <c r="R144" i="2"/>
  <c r="R145" i="2"/>
  <c r="R146" i="2"/>
  <c r="R147" i="2"/>
  <c r="R148" i="2"/>
  <c r="R149" i="2"/>
  <c r="R150" i="2"/>
  <c r="R151" i="2"/>
  <c r="R152" i="2"/>
  <c r="R153" i="2"/>
  <c r="R154" i="2"/>
  <c r="R155" i="2"/>
  <c r="R156" i="2"/>
  <c r="R157" i="2"/>
  <c r="R158" i="2"/>
  <c r="R159" i="2"/>
  <c r="R160" i="2"/>
  <c r="R161" i="2"/>
  <c r="R162" i="2"/>
  <c r="R163" i="2"/>
  <c r="R164" i="2"/>
  <c r="R165" i="2"/>
  <c r="R166" i="2"/>
  <c r="R167" i="2"/>
  <c r="R168" i="2"/>
  <c r="R169" i="2"/>
  <c r="R170" i="2"/>
  <c r="R171" i="2"/>
  <c r="R172" i="2"/>
  <c r="R173" i="2"/>
  <c r="R174" i="2"/>
  <c r="R175" i="2"/>
  <c r="R176" i="2"/>
  <c r="R177" i="2"/>
  <c r="R178" i="2"/>
  <c r="R179" i="2"/>
  <c r="R180" i="2"/>
  <c r="R181" i="2"/>
  <c r="R182" i="2"/>
  <c r="R183" i="2"/>
  <c r="R184" i="2"/>
  <c r="R185" i="2"/>
  <c r="R186" i="2"/>
  <c r="R187" i="2"/>
  <c r="R188" i="2"/>
  <c r="R189" i="2"/>
  <c r="R190" i="2"/>
  <c r="R191" i="2"/>
  <c r="R192" i="2"/>
  <c r="R193" i="2"/>
  <c r="R194" i="2"/>
  <c r="R195" i="2"/>
  <c r="R196" i="2"/>
  <c r="R197" i="2"/>
  <c r="R198" i="2"/>
  <c r="R199" i="2"/>
  <c r="R200" i="2"/>
  <c r="R201" i="2"/>
  <c r="R202" i="2"/>
  <c r="R203" i="2"/>
  <c r="R204" i="2"/>
  <c r="R205" i="2"/>
  <c r="R206" i="2"/>
  <c r="R207" i="2"/>
  <c r="R208" i="2"/>
  <c r="R209" i="2"/>
  <c r="R210" i="2"/>
  <c r="R211" i="2"/>
  <c r="R212" i="2"/>
  <c r="R213" i="2"/>
  <c r="R214" i="2"/>
  <c r="R215" i="2"/>
  <c r="R216" i="2"/>
  <c r="R217" i="2"/>
  <c r="R218" i="2"/>
  <c r="R219" i="2"/>
  <c r="R220" i="2"/>
  <c r="R221" i="2"/>
  <c r="R222" i="2"/>
  <c r="R223" i="2"/>
  <c r="R224" i="2"/>
  <c r="R225" i="2"/>
  <c r="R2" i="2"/>
  <c r="X2" i="2"/>
  <c r="AA2" i="2"/>
  <c r="X3" i="2"/>
  <c r="AA3" i="2"/>
  <c r="X4" i="2"/>
  <c r="AA4" i="2"/>
  <c r="X5" i="2"/>
  <c r="AA5" i="2"/>
  <c r="X6" i="2"/>
  <c r="AA6" i="2"/>
  <c r="X7" i="2"/>
  <c r="AA7" i="2"/>
  <c r="X8" i="2"/>
  <c r="AA8" i="2"/>
  <c r="X9" i="2"/>
  <c r="AA9" i="2"/>
  <c r="X10" i="2"/>
  <c r="AA10" i="2"/>
  <c r="X11" i="2"/>
  <c r="AA11" i="2"/>
  <c r="X12" i="2"/>
  <c r="AA12" i="2"/>
  <c r="X13" i="2"/>
  <c r="AA13" i="2"/>
  <c r="X14" i="2"/>
  <c r="AA14" i="2"/>
  <c r="X15" i="2"/>
  <c r="AA15" i="2"/>
  <c r="X16" i="2"/>
  <c r="AA16" i="2"/>
  <c r="X17" i="2"/>
  <c r="AA17" i="2"/>
  <c r="X18" i="2"/>
  <c r="AA18" i="2"/>
  <c r="X19" i="2"/>
  <c r="AA19" i="2"/>
  <c r="X20" i="2"/>
  <c r="AA20" i="2"/>
  <c r="X21" i="2"/>
  <c r="AA21" i="2"/>
  <c r="X22" i="2"/>
  <c r="AA22" i="2"/>
  <c r="X23" i="2"/>
  <c r="AA23" i="2"/>
  <c r="X24" i="2"/>
  <c r="AA24" i="2"/>
  <c r="X25" i="2"/>
  <c r="AA25" i="2"/>
  <c r="X26" i="2"/>
  <c r="AA26" i="2"/>
  <c r="X27" i="2"/>
  <c r="AA27" i="2"/>
  <c r="X28" i="2"/>
  <c r="AA28" i="2"/>
  <c r="X29" i="2"/>
  <c r="AA29" i="2"/>
  <c r="X30" i="2"/>
  <c r="AA30" i="2"/>
  <c r="X31" i="2"/>
  <c r="AA31" i="2"/>
  <c r="X32" i="2"/>
  <c r="AA32" i="2"/>
  <c r="X33" i="2"/>
  <c r="AA33" i="2"/>
  <c r="X34" i="2"/>
  <c r="AA34" i="2"/>
  <c r="X35" i="2"/>
  <c r="AA35" i="2"/>
  <c r="X36" i="2"/>
  <c r="AA36" i="2"/>
  <c r="X37" i="2"/>
  <c r="AA37" i="2"/>
  <c r="X38" i="2"/>
  <c r="AA38" i="2"/>
  <c r="X39" i="2"/>
  <c r="AA39" i="2"/>
  <c r="X40" i="2"/>
  <c r="AA40" i="2"/>
  <c r="X41" i="2"/>
  <c r="AA41" i="2"/>
  <c r="X42" i="2"/>
  <c r="AA42" i="2"/>
  <c r="X43" i="2"/>
  <c r="AA43" i="2"/>
  <c r="X44" i="2"/>
  <c r="AA44" i="2"/>
  <c r="X45" i="2"/>
  <c r="AA45" i="2"/>
  <c r="X46" i="2"/>
  <c r="AA46" i="2"/>
  <c r="X47" i="2"/>
  <c r="AA47" i="2"/>
  <c r="X48" i="2"/>
  <c r="AA48" i="2"/>
  <c r="X49" i="2"/>
  <c r="AA49" i="2"/>
  <c r="X50" i="2"/>
  <c r="AA50" i="2"/>
  <c r="X51" i="2"/>
  <c r="AA51" i="2"/>
  <c r="X52" i="2"/>
  <c r="AA52" i="2"/>
  <c r="X53" i="2"/>
  <c r="AA53" i="2"/>
  <c r="X54" i="2"/>
  <c r="AA54" i="2"/>
  <c r="X55" i="2"/>
  <c r="AA55" i="2"/>
  <c r="X56" i="2"/>
  <c r="AA56" i="2"/>
  <c r="X57" i="2"/>
  <c r="AA57" i="2"/>
  <c r="X58" i="2"/>
  <c r="AA58" i="2"/>
  <c r="X59" i="2"/>
  <c r="AA59" i="2"/>
  <c r="X60" i="2"/>
  <c r="AA60" i="2"/>
  <c r="X61" i="2"/>
  <c r="AA61" i="2"/>
  <c r="X62" i="2"/>
  <c r="AA62" i="2"/>
  <c r="X63" i="2"/>
  <c r="AA63" i="2"/>
  <c r="X64" i="2"/>
  <c r="AA64" i="2"/>
  <c r="X65" i="2"/>
  <c r="AA65" i="2"/>
  <c r="X66" i="2"/>
  <c r="AA66" i="2"/>
  <c r="X67" i="2"/>
  <c r="AA67" i="2"/>
  <c r="X68" i="2"/>
  <c r="AA68" i="2"/>
  <c r="X69" i="2"/>
  <c r="AA69" i="2"/>
  <c r="X70" i="2"/>
  <c r="AA70" i="2"/>
  <c r="X71" i="2"/>
  <c r="AA71" i="2"/>
  <c r="X72" i="2"/>
  <c r="AA72" i="2"/>
  <c r="X73" i="2"/>
  <c r="AA73" i="2"/>
  <c r="X74" i="2"/>
  <c r="AA74" i="2"/>
  <c r="X75" i="2"/>
  <c r="AA75" i="2"/>
  <c r="X76" i="2"/>
  <c r="AA76" i="2"/>
  <c r="X77" i="2"/>
  <c r="AA77" i="2"/>
  <c r="X78" i="2"/>
  <c r="AA78" i="2"/>
  <c r="X79" i="2"/>
  <c r="AA79" i="2"/>
  <c r="X80" i="2"/>
  <c r="AA80" i="2"/>
  <c r="X81" i="2"/>
  <c r="AA81" i="2"/>
  <c r="X82" i="2"/>
  <c r="AA82" i="2"/>
  <c r="X83" i="2"/>
  <c r="AA83" i="2"/>
  <c r="X84" i="2"/>
  <c r="AA84" i="2"/>
  <c r="X85" i="2"/>
  <c r="AA85" i="2"/>
  <c r="X86" i="2"/>
  <c r="AA86" i="2"/>
  <c r="X87" i="2"/>
  <c r="AA87" i="2"/>
  <c r="X88" i="2"/>
  <c r="AA88" i="2"/>
  <c r="X89" i="2"/>
  <c r="AA89" i="2"/>
  <c r="X90" i="2"/>
  <c r="AA90" i="2"/>
  <c r="X91" i="2"/>
  <c r="AA91" i="2"/>
  <c r="X92" i="2"/>
  <c r="AA92" i="2"/>
  <c r="X93" i="2"/>
  <c r="AA93" i="2"/>
  <c r="X94" i="2"/>
  <c r="AA94" i="2"/>
  <c r="X95" i="2"/>
  <c r="AA95" i="2"/>
  <c r="X96" i="2"/>
  <c r="AA96" i="2"/>
  <c r="X97" i="2"/>
  <c r="AA97" i="2"/>
  <c r="X98" i="2"/>
  <c r="AA98" i="2"/>
  <c r="X99" i="2"/>
  <c r="AA99" i="2"/>
  <c r="X100" i="2"/>
  <c r="AA100" i="2"/>
  <c r="X101" i="2"/>
  <c r="AA101" i="2"/>
  <c r="X102" i="2"/>
  <c r="AA102" i="2"/>
  <c r="X103" i="2"/>
  <c r="AA103" i="2"/>
  <c r="X104" i="2"/>
  <c r="AA104" i="2"/>
  <c r="X105" i="2"/>
  <c r="AA105" i="2"/>
  <c r="X106" i="2"/>
  <c r="AA106" i="2"/>
  <c r="X107" i="2"/>
  <c r="AA107" i="2"/>
  <c r="X108" i="2"/>
  <c r="AA108" i="2"/>
  <c r="X109" i="2"/>
  <c r="AA109" i="2"/>
  <c r="X110" i="2"/>
  <c r="AA110" i="2"/>
  <c r="X111" i="2"/>
  <c r="AA111" i="2"/>
  <c r="X112" i="2"/>
  <c r="AA112" i="2"/>
  <c r="X113" i="2"/>
  <c r="AA113" i="2"/>
  <c r="X114" i="2"/>
  <c r="AA114" i="2"/>
  <c r="X115" i="2"/>
  <c r="AA115" i="2"/>
  <c r="X116" i="2"/>
  <c r="AA116" i="2"/>
  <c r="X117" i="2"/>
  <c r="AA117" i="2"/>
  <c r="X118" i="2"/>
  <c r="AA118" i="2"/>
  <c r="X119" i="2"/>
  <c r="AA119" i="2"/>
  <c r="X120" i="2"/>
  <c r="AA120" i="2"/>
  <c r="X121" i="2"/>
  <c r="AA121" i="2"/>
  <c r="X122" i="2"/>
  <c r="AA122" i="2"/>
  <c r="X123" i="2"/>
  <c r="AA123" i="2"/>
  <c r="X124" i="2"/>
  <c r="AA124" i="2"/>
  <c r="X125" i="2"/>
  <c r="AA125" i="2"/>
  <c r="X126" i="2"/>
  <c r="AA126" i="2"/>
  <c r="X127" i="2"/>
  <c r="AA127" i="2"/>
  <c r="X128" i="2"/>
  <c r="AA128" i="2"/>
  <c r="X129" i="2"/>
  <c r="AA129" i="2"/>
  <c r="X130" i="2"/>
  <c r="AA130" i="2"/>
  <c r="X131" i="2"/>
  <c r="AA131" i="2"/>
  <c r="X132" i="2"/>
  <c r="AA132" i="2"/>
  <c r="X133" i="2"/>
  <c r="AA133" i="2"/>
  <c r="X134" i="2"/>
  <c r="AA134" i="2"/>
  <c r="X135" i="2"/>
  <c r="AA135" i="2"/>
  <c r="X136" i="2"/>
  <c r="AA136" i="2"/>
  <c r="X137" i="2"/>
  <c r="AA137" i="2"/>
  <c r="X138" i="2"/>
  <c r="AA138" i="2"/>
  <c r="X139" i="2"/>
  <c r="AA139" i="2"/>
  <c r="X140" i="2"/>
  <c r="AA140" i="2"/>
  <c r="X141" i="2"/>
  <c r="AA141" i="2"/>
  <c r="X142" i="2"/>
  <c r="AA142" i="2"/>
  <c r="X143" i="2"/>
  <c r="AA143" i="2"/>
  <c r="X144" i="2"/>
  <c r="AA144" i="2"/>
  <c r="X145" i="2"/>
  <c r="AA145" i="2"/>
  <c r="X146" i="2"/>
  <c r="AA146" i="2"/>
  <c r="X147" i="2"/>
  <c r="AA147" i="2"/>
  <c r="X148" i="2"/>
  <c r="AA148" i="2"/>
  <c r="X149" i="2"/>
  <c r="AA149" i="2"/>
  <c r="X150" i="2"/>
  <c r="AA150" i="2"/>
  <c r="X151" i="2"/>
  <c r="AA151" i="2"/>
  <c r="X152" i="2"/>
  <c r="AA152" i="2"/>
  <c r="X153" i="2"/>
  <c r="AA153" i="2"/>
  <c r="X154" i="2"/>
  <c r="AA154" i="2"/>
  <c r="X155" i="2"/>
  <c r="AA155" i="2"/>
  <c r="X156" i="2"/>
  <c r="AA156" i="2"/>
  <c r="X157" i="2"/>
  <c r="AA157" i="2"/>
  <c r="X158" i="2"/>
  <c r="AA158" i="2"/>
  <c r="X159" i="2"/>
  <c r="AA159" i="2"/>
  <c r="X160" i="2"/>
  <c r="AA160" i="2"/>
  <c r="X161" i="2"/>
  <c r="AA161" i="2"/>
  <c r="X162" i="2"/>
  <c r="AA162" i="2"/>
  <c r="X163" i="2"/>
  <c r="AA163" i="2"/>
  <c r="X164" i="2"/>
  <c r="AA164" i="2"/>
  <c r="X165" i="2"/>
  <c r="AA165" i="2"/>
  <c r="X166" i="2"/>
  <c r="AA166" i="2"/>
  <c r="X167" i="2"/>
  <c r="AA167" i="2"/>
  <c r="X168" i="2"/>
  <c r="AA168" i="2"/>
  <c r="X169" i="2"/>
  <c r="AA169" i="2"/>
  <c r="X170" i="2"/>
  <c r="AA170" i="2"/>
  <c r="X171" i="2"/>
  <c r="AA171" i="2"/>
  <c r="X172" i="2"/>
  <c r="AA172" i="2"/>
  <c r="X173" i="2"/>
  <c r="AA173" i="2"/>
  <c r="X174" i="2"/>
  <c r="AA174" i="2"/>
  <c r="X175" i="2"/>
  <c r="AA175" i="2"/>
  <c r="X176" i="2"/>
  <c r="AA176" i="2"/>
  <c r="X177" i="2"/>
  <c r="AA177" i="2"/>
  <c r="X178" i="2"/>
  <c r="AA178" i="2"/>
  <c r="X179" i="2"/>
  <c r="AA179" i="2"/>
  <c r="X180" i="2"/>
  <c r="AA180" i="2"/>
  <c r="X181" i="2"/>
  <c r="AA181" i="2"/>
  <c r="X182" i="2"/>
  <c r="AA182" i="2"/>
  <c r="X183" i="2"/>
  <c r="AA183" i="2"/>
  <c r="X184" i="2"/>
  <c r="AA184" i="2"/>
  <c r="X185" i="2"/>
  <c r="AA185" i="2"/>
  <c r="X186" i="2"/>
  <c r="AA186" i="2"/>
  <c r="X187" i="2"/>
  <c r="AA187" i="2"/>
  <c r="X188" i="2"/>
  <c r="AA188" i="2"/>
  <c r="X189" i="2"/>
  <c r="AA189" i="2"/>
  <c r="X190" i="2"/>
  <c r="AA190" i="2"/>
  <c r="X191" i="2"/>
  <c r="AA191" i="2"/>
  <c r="X192" i="2"/>
  <c r="AA192" i="2"/>
  <c r="X193" i="2"/>
  <c r="AA193" i="2"/>
  <c r="X194" i="2"/>
  <c r="AA194" i="2"/>
  <c r="X195" i="2"/>
  <c r="AA195" i="2"/>
  <c r="X196" i="2"/>
  <c r="AA196" i="2"/>
  <c r="X197" i="2"/>
  <c r="AA197" i="2"/>
  <c r="X198" i="2"/>
  <c r="AA198" i="2"/>
  <c r="X199" i="2"/>
  <c r="AA199" i="2"/>
  <c r="X200" i="2"/>
  <c r="AA200" i="2"/>
  <c r="X201" i="2"/>
  <c r="AA201" i="2"/>
  <c r="X202" i="2"/>
  <c r="AA202" i="2"/>
  <c r="X203" i="2"/>
  <c r="AA203" i="2"/>
  <c r="X204" i="2"/>
  <c r="AA204" i="2"/>
  <c r="X205" i="2"/>
  <c r="AA205" i="2"/>
  <c r="X206" i="2"/>
  <c r="AA206" i="2"/>
  <c r="X207" i="2"/>
  <c r="AA207" i="2"/>
  <c r="X208" i="2"/>
  <c r="AA208" i="2"/>
  <c r="X209" i="2"/>
  <c r="AA209" i="2"/>
  <c r="X210" i="2"/>
  <c r="AA210" i="2"/>
  <c r="X211" i="2"/>
  <c r="AA211" i="2"/>
  <c r="X212" i="2"/>
  <c r="AA212" i="2"/>
  <c r="X213" i="2"/>
  <c r="AA213" i="2"/>
  <c r="X214" i="2"/>
  <c r="AA214" i="2"/>
  <c r="X215" i="2"/>
  <c r="AA215" i="2"/>
  <c r="X216" i="2"/>
  <c r="AA216" i="2"/>
  <c r="X217" i="2"/>
  <c r="AA217" i="2"/>
  <c r="X218" i="2"/>
  <c r="AA218" i="2"/>
  <c r="X219" i="2"/>
  <c r="AA219" i="2"/>
  <c r="X220" i="2"/>
  <c r="AA220" i="2"/>
  <c r="X221" i="2"/>
  <c r="AA221" i="2"/>
  <c r="X222" i="2"/>
  <c r="AA222" i="2"/>
  <c r="X223" i="2"/>
  <c r="AA223" i="2"/>
  <c r="X224" i="2"/>
  <c r="AA224" i="2"/>
  <c r="X225" i="2"/>
  <c r="AA225" i="2"/>
  <c r="AL234" i="1"/>
  <c r="AK234" i="1"/>
  <c r="AJ234" i="1"/>
  <c r="AI234" i="1"/>
  <c r="AH234" i="1"/>
  <c r="AG234" i="1"/>
  <c r="AF234" i="1"/>
  <c r="AE234" i="1"/>
  <c r="AD234" i="1"/>
  <c r="AC234" i="1"/>
  <c r="AB234" i="1"/>
  <c r="AA234" i="1"/>
  <c r="Y234" i="1"/>
  <c r="X234" i="1"/>
  <c r="V234" i="1"/>
  <c r="U234" i="1"/>
  <c r="Z233" i="1"/>
  <c r="W233" i="1"/>
  <c r="Z232" i="1"/>
  <c r="W232" i="1"/>
  <c r="Z231" i="1"/>
  <c r="W231" i="1"/>
  <c r="Z230" i="1"/>
  <c r="W230" i="1"/>
  <c r="Z229" i="1"/>
  <c r="W229" i="1"/>
  <c r="Z228" i="1"/>
  <c r="W228" i="1"/>
  <c r="Z227" i="1"/>
  <c r="W227" i="1"/>
  <c r="Z226" i="1"/>
  <c r="W226" i="1"/>
  <c r="Z225" i="1"/>
  <c r="W225" i="1"/>
  <c r="Z224" i="1"/>
  <c r="W224" i="1"/>
  <c r="Z223" i="1"/>
  <c r="W223" i="1"/>
  <c r="Z222" i="1"/>
  <c r="W222" i="1"/>
  <c r="Z221" i="1"/>
  <c r="W221" i="1"/>
  <c r="Z220" i="1"/>
  <c r="W220" i="1"/>
  <c r="Z219" i="1"/>
  <c r="W219" i="1"/>
  <c r="Z218" i="1"/>
  <c r="W218" i="1"/>
  <c r="Z217" i="1"/>
  <c r="W217" i="1"/>
  <c r="Z216" i="1"/>
  <c r="W216" i="1"/>
  <c r="Z215" i="1"/>
  <c r="W215" i="1"/>
  <c r="Z214" i="1"/>
  <c r="W214" i="1"/>
  <c r="Z213" i="1"/>
  <c r="W213" i="1"/>
  <c r="Z212" i="1"/>
  <c r="W212" i="1"/>
  <c r="Z211" i="1"/>
  <c r="W211" i="1"/>
  <c r="Z210" i="1"/>
  <c r="W210" i="1"/>
  <c r="Z209" i="1"/>
  <c r="W209" i="1"/>
  <c r="Z208" i="1"/>
  <c r="W208" i="1"/>
  <c r="Z207" i="1"/>
  <c r="W207" i="1"/>
  <c r="Z206" i="1"/>
  <c r="W206" i="1"/>
  <c r="Z205" i="1"/>
  <c r="W205" i="1"/>
  <c r="Z204" i="1"/>
  <c r="W204" i="1"/>
  <c r="Z203" i="1"/>
  <c r="W203" i="1"/>
  <c r="Z202" i="1"/>
  <c r="W202" i="1"/>
  <c r="Z201" i="1"/>
  <c r="W201" i="1"/>
  <c r="Z200" i="1"/>
  <c r="W200" i="1"/>
  <c r="Z199" i="1"/>
  <c r="W199" i="1"/>
  <c r="Z198" i="1"/>
  <c r="W198" i="1"/>
  <c r="Z197" i="1"/>
  <c r="W197" i="1"/>
  <c r="Z196" i="1"/>
  <c r="W196" i="1"/>
  <c r="Z195" i="1"/>
  <c r="W195" i="1"/>
  <c r="Z194" i="1"/>
  <c r="W194" i="1"/>
  <c r="Z193" i="1"/>
  <c r="W193" i="1"/>
  <c r="Z192" i="1"/>
  <c r="W192" i="1"/>
  <c r="Z191" i="1"/>
  <c r="W191" i="1"/>
  <c r="Z190" i="1"/>
  <c r="W190" i="1"/>
  <c r="Z189" i="1"/>
  <c r="W189" i="1"/>
  <c r="Z188" i="1"/>
  <c r="W188" i="1"/>
  <c r="Z187" i="1"/>
  <c r="W187" i="1"/>
  <c r="Z186" i="1"/>
  <c r="W186" i="1"/>
  <c r="Z185" i="1"/>
  <c r="W185" i="1"/>
  <c r="Z184" i="1"/>
  <c r="W184" i="1"/>
  <c r="Z183" i="1"/>
  <c r="W183" i="1"/>
  <c r="Z182" i="1"/>
  <c r="W182" i="1"/>
  <c r="Z181" i="1"/>
  <c r="W181" i="1"/>
  <c r="Z180" i="1"/>
  <c r="W180" i="1"/>
  <c r="Z179" i="1"/>
  <c r="W179" i="1"/>
  <c r="Z178" i="1"/>
  <c r="W178" i="1"/>
  <c r="Z177" i="1"/>
  <c r="W177" i="1"/>
  <c r="Z176" i="1"/>
  <c r="W176" i="1"/>
  <c r="Z175" i="1"/>
  <c r="W175" i="1"/>
  <c r="Z174" i="1"/>
  <c r="W174" i="1"/>
  <c r="Z173" i="1"/>
  <c r="W173" i="1"/>
  <c r="Z172" i="1"/>
  <c r="W172" i="1"/>
  <c r="Z171" i="1"/>
  <c r="W171" i="1"/>
  <c r="Z170" i="1"/>
  <c r="W170" i="1"/>
  <c r="Z169" i="1"/>
  <c r="W169" i="1"/>
  <c r="Z168" i="1"/>
  <c r="W168" i="1"/>
  <c r="Z167" i="1"/>
  <c r="W167" i="1"/>
  <c r="Z166" i="1"/>
  <c r="W166" i="1"/>
  <c r="Z165" i="1"/>
  <c r="W165" i="1"/>
  <c r="Z164" i="1"/>
  <c r="W164" i="1"/>
  <c r="Z163" i="1"/>
  <c r="W163" i="1"/>
  <c r="Z162" i="1"/>
  <c r="W162" i="1"/>
  <c r="Z161" i="1"/>
  <c r="W161" i="1"/>
  <c r="Z160" i="1"/>
  <c r="W160" i="1"/>
  <c r="Z159" i="1"/>
  <c r="W159" i="1"/>
  <c r="Z158" i="1"/>
  <c r="W158" i="1"/>
  <c r="Z157" i="1"/>
  <c r="W157" i="1"/>
  <c r="Z156" i="1"/>
  <c r="W156" i="1"/>
  <c r="Z155" i="1"/>
  <c r="W155" i="1"/>
  <c r="Z154" i="1"/>
  <c r="W154" i="1"/>
  <c r="Z153" i="1"/>
  <c r="W153" i="1"/>
  <c r="Z152" i="1"/>
  <c r="W152" i="1"/>
  <c r="Z151" i="1"/>
  <c r="W151" i="1"/>
  <c r="Z150" i="1"/>
  <c r="W150" i="1"/>
  <c r="Z149" i="1"/>
  <c r="W149" i="1"/>
  <c r="Z148" i="1"/>
  <c r="W148" i="1"/>
  <c r="Z147" i="1"/>
  <c r="W147" i="1"/>
  <c r="Z146" i="1"/>
  <c r="W146" i="1"/>
  <c r="Z145" i="1"/>
  <c r="W145" i="1"/>
  <c r="Z144" i="1"/>
  <c r="W144" i="1"/>
  <c r="Z143" i="1"/>
  <c r="W143" i="1"/>
  <c r="Z142" i="1"/>
  <c r="W142" i="1"/>
  <c r="Z141" i="1"/>
  <c r="W141" i="1"/>
  <c r="Z140" i="1"/>
  <c r="W140" i="1"/>
  <c r="Z139" i="1"/>
  <c r="W139" i="1"/>
  <c r="Z138" i="1"/>
  <c r="W138" i="1"/>
  <c r="Z137" i="1"/>
  <c r="W137" i="1"/>
  <c r="Z136" i="1"/>
  <c r="W136" i="1"/>
  <c r="Z135" i="1"/>
  <c r="W135" i="1"/>
  <c r="Z134" i="1"/>
  <c r="W134" i="1"/>
  <c r="Z133" i="1"/>
  <c r="W133" i="1"/>
  <c r="Z132" i="1"/>
  <c r="W132" i="1"/>
  <c r="Z131" i="1"/>
  <c r="W131" i="1"/>
  <c r="Z130" i="1"/>
  <c r="W130" i="1"/>
  <c r="Z129" i="1"/>
  <c r="W129" i="1"/>
  <c r="Z128" i="1"/>
  <c r="W128" i="1"/>
  <c r="Z127" i="1"/>
  <c r="W127" i="1"/>
  <c r="Z126" i="1"/>
  <c r="W126" i="1"/>
  <c r="Z125" i="1"/>
  <c r="W125" i="1"/>
  <c r="Z124" i="1"/>
  <c r="W124" i="1"/>
  <c r="Z123" i="1"/>
  <c r="W123" i="1"/>
  <c r="Z122" i="1"/>
  <c r="W122" i="1"/>
  <c r="Z121" i="1"/>
  <c r="W121" i="1"/>
  <c r="Z120" i="1"/>
  <c r="W120" i="1"/>
  <c r="Z119" i="1"/>
  <c r="W119" i="1"/>
  <c r="Z118" i="1"/>
  <c r="W118" i="1"/>
  <c r="Z117" i="1"/>
  <c r="W117" i="1"/>
  <c r="Z116" i="1"/>
  <c r="W116" i="1"/>
  <c r="Z115" i="1"/>
  <c r="W115" i="1"/>
  <c r="Z114" i="1"/>
  <c r="W114" i="1"/>
  <c r="Z113" i="1"/>
  <c r="W113" i="1"/>
  <c r="Z112" i="1"/>
  <c r="W112" i="1"/>
  <c r="Z111" i="1"/>
  <c r="W111" i="1"/>
  <c r="Z110" i="1"/>
  <c r="W110" i="1"/>
  <c r="Z109" i="1"/>
  <c r="W109" i="1"/>
  <c r="Z108" i="1"/>
  <c r="W108" i="1"/>
  <c r="Z107" i="1"/>
  <c r="W107" i="1"/>
  <c r="Z106" i="1"/>
  <c r="W106" i="1"/>
  <c r="Z105" i="1"/>
  <c r="W105" i="1"/>
  <c r="Z104" i="1"/>
  <c r="W104" i="1"/>
  <c r="Z103" i="1"/>
  <c r="W103" i="1"/>
  <c r="Z102" i="1"/>
  <c r="W102" i="1"/>
  <c r="Z101" i="1"/>
  <c r="W101" i="1"/>
  <c r="Z100" i="1"/>
  <c r="W100" i="1"/>
  <c r="Z99" i="1"/>
  <c r="W99" i="1"/>
  <c r="Z98" i="1"/>
  <c r="W98" i="1"/>
  <c r="Z97" i="1"/>
  <c r="W97" i="1"/>
  <c r="Z96" i="1"/>
  <c r="W96" i="1"/>
  <c r="Z95" i="1"/>
  <c r="W95" i="1"/>
  <c r="Z94" i="1"/>
  <c r="W94" i="1"/>
  <c r="Z93" i="1"/>
  <c r="W93" i="1"/>
  <c r="Z92" i="1"/>
  <c r="W92" i="1"/>
  <c r="Z91" i="1"/>
  <c r="W91" i="1"/>
  <c r="Z90" i="1"/>
  <c r="W90" i="1"/>
  <c r="Z89" i="1"/>
  <c r="W89" i="1"/>
  <c r="Z88" i="1"/>
  <c r="W88" i="1"/>
  <c r="Z87" i="1"/>
  <c r="W87" i="1"/>
  <c r="Z86" i="1"/>
  <c r="W86" i="1"/>
  <c r="Z85" i="1"/>
  <c r="W85" i="1"/>
  <c r="Z84" i="1"/>
  <c r="W84" i="1"/>
  <c r="Z83" i="1"/>
  <c r="W83" i="1"/>
  <c r="Z82" i="1"/>
  <c r="W82" i="1"/>
  <c r="Z81" i="1"/>
  <c r="W81" i="1"/>
  <c r="Z80" i="1"/>
  <c r="W80" i="1"/>
  <c r="Z79" i="1"/>
  <c r="W79" i="1"/>
  <c r="Z78" i="1"/>
  <c r="W78" i="1"/>
  <c r="Z77" i="1"/>
  <c r="W77" i="1"/>
  <c r="Z76" i="1"/>
  <c r="W76" i="1"/>
  <c r="Z75" i="1"/>
  <c r="W75" i="1"/>
  <c r="Z74" i="1"/>
  <c r="W74" i="1"/>
  <c r="Z73" i="1"/>
  <c r="W73" i="1"/>
  <c r="Z72" i="1"/>
  <c r="W72" i="1"/>
  <c r="Z71" i="1"/>
  <c r="W71" i="1"/>
  <c r="Z70" i="1"/>
  <c r="W70" i="1"/>
  <c r="Z69" i="1"/>
  <c r="W69" i="1"/>
  <c r="Z68" i="1"/>
  <c r="W68" i="1"/>
  <c r="Z67" i="1"/>
  <c r="W67" i="1"/>
  <c r="Z66" i="1"/>
  <c r="W66" i="1"/>
  <c r="Z65" i="1"/>
  <c r="W65" i="1"/>
  <c r="Z64" i="1"/>
  <c r="W64" i="1"/>
  <c r="Z63" i="1"/>
  <c r="W63" i="1"/>
  <c r="Z62" i="1"/>
  <c r="W62" i="1"/>
  <c r="Z61" i="1"/>
  <c r="W61" i="1"/>
  <c r="Z60" i="1"/>
  <c r="W60" i="1"/>
  <c r="Z59" i="1"/>
  <c r="W59" i="1"/>
  <c r="Z58" i="1"/>
  <c r="W58" i="1"/>
  <c r="Z57" i="1"/>
  <c r="W57" i="1"/>
  <c r="Z56" i="1"/>
  <c r="W56" i="1"/>
  <c r="Z55" i="1"/>
  <c r="W55" i="1"/>
  <c r="Z54" i="1"/>
  <c r="W54" i="1"/>
  <c r="Z53" i="1"/>
  <c r="W53" i="1"/>
  <c r="Z52" i="1"/>
  <c r="W52" i="1"/>
  <c r="Z51" i="1"/>
  <c r="W51" i="1"/>
  <c r="Z50" i="1"/>
  <c r="W50" i="1"/>
  <c r="Z49" i="1"/>
  <c r="W49" i="1"/>
  <c r="Z48" i="1"/>
  <c r="W48" i="1"/>
  <c r="Z47" i="1"/>
  <c r="W47" i="1"/>
  <c r="Z46" i="1"/>
  <c r="W46" i="1"/>
  <c r="Z45" i="1"/>
  <c r="W45" i="1"/>
  <c r="Z44" i="1"/>
  <c r="W44" i="1"/>
  <c r="Z43" i="1"/>
  <c r="W43" i="1"/>
  <c r="Z42" i="1"/>
  <c r="W42" i="1"/>
  <c r="Z41" i="1"/>
  <c r="W41" i="1"/>
  <c r="Z40" i="1"/>
  <c r="W40" i="1"/>
  <c r="Z39" i="1"/>
  <c r="W39" i="1"/>
  <c r="Z38" i="1"/>
  <c r="W38" i="1"/>
  <c r="Z37" i="1"/>
  <c r="W37" i="1"/>
  <c r="Z36" i="1"/>
  <c r="W36" i="1"/>
  <c r="Z35" i="1"/>
  <c r="W35" i="1"/>
  <c r="Z34" i="1"/>
  <c r="W34" i="1"/>
  <c r="Z33" i="1"/>
  <c r="W33" i="1"/>
  <c r="Z32" i="1"/>
  <c r="W32" i="1"/>
  <c r="Z31" i="1"/>
  <c r="W31" i="1"/>
  <c r="Z30" i="1"/>
  <c r="W30" i="1"/>
  <c r="Z29" i="1"/>
  <c r="W29" i="1"/>
  <c r="Z28" i="1"/>
  <c r="W28" i="1"/>
  <c r="Z27" i="1"/>
  <c r="W27" i="1"/>
  <c r="Z26" i="1"/>
  <c r="W26" i="1"/>
  <c r="Z25" i="1"/>
  <c r="W25" i="1"/>
  <c r="Z24" i="1"/>
  <c r="W24" i="1"/>
  <c r="Z23" i="1"/>
  <c r="W23" i="1"/>
  <c r="Z22" i="1"/>
  <c r="W22" i="1"/>
  <c r="Z21" i="1"/>
  <c r="W21" i="1"/>
  <c r="Z20" i="1"/>
  <c r="W20" i="1"/>
  <c r="Z19" i="1"/>
  <c r="W19" i="1"/>
  <c r="Z18" i="1"/>
  <c r="W18" i="1"/>
  <c r="Z17" i="1"/>
  <c r="W17" i="1"/>
  <c r="Z16" i="1"/>
  <c r="W16" i="1"/>
  <c r="Z15" i="1"/>
  <c r="W15" i="1"/>
  <c r="Z14" i="1"/>
  <c r="W14" i="1"/>
  <c r="Z13" i="1"/>
  <c r="W13" i="1"/>
  <c r="Z12" i="1"/>
  <c r="W12" i="1"/>
  <c r="Z11" i="1"/>
  <c r="W11" i="1"/>
  <c r="Z10" i="1"/>
  <c r="W10" i="1"/>
  <c r="J12" i="7" l="1"/>
  <c r="J15" i="7" s="1"/>
  <c r="Z234" i="1"/>
  <c r="W234" i="1"/>
</calcChain>
</file>

<file path=xl/sharedStrings.xml><?xml version="1.0" encoding="utf-8"?>
<sst xmlns="http://schemas.openxmlformats.org/spreadsheetml/2006/main" count="5164" uniqueCount="298">
  <si>
    <t>PLAN OPERATIVO ANUAL 2023</t>
  </si>
  <si>
    <t xml:space="preserve">SECTOR: </t>
  </si>
  <si>
    <t>DESARROLLO PRODUCTIVO</t>
  </si>
  <si>
    <t>DEPENDENCIA:</t>
  </si>
  <si>
    <t>EMPRESA PÚBLICA METROPOLITANA DE GESTIÓN DE DESTINO TURÍSTICO - QUITO TURISMO</t>
  </si>
  <si>
    <t>OBJETIVO OPERATIVO</t>
  </si>
  <si>
    <t>INDICADOR OPERATIVO</t>
  </si>
  <si>
    <t>META OPEATIVA</t>
  </si>
  <si>
    <t>PROGRAMA</t>
  </si>
  <si>
    <t>PROYECTO</t>
  </si>
  <si>
    <t>METAS DEL PROYECTO</t>
  </si>
  <si>
    <t>ACTIVIDAD/OBRA</t>
  </si>
  <si>
    <t>RESPONSABLE</t>
  </si>
  <si>
    <t>TAREA</t>
  </si>
  <si>
    <t>F. INICIO</t>
  </si>
  <si>
    <t>F. FIN</t>
  </si>
  <si>
    <t>MODIFICACIONES PROGRAMÁTICAS</t>
  </si>
  <si>
    <t>PARTIDA</t>
  </si>
  <si>
    <t>PRESUPUESTO</t>
  </si>
  <si>
    <t>CRONOGRAMA VALORADO (NUEVO CODIFICADO)</t>
  </si>
  <si>
    <t>RECURSOS FISCALES</t>
  </si>
  <si>
    <t>RECURSOS MUNICIPALES</t>
  </si>
  <si>
    <t>FONDOS PROPIOS</t>
  </si>
  <si>
    <t>SE MANTIENE</t>
  </si>
  <si>
    <t>NUEVA</t>
  </si>
  <si>
    <t>ELIMINA</t>
  </si>
  <si>
    <t>OTROS</t>
  </si>
  <si>
    <t>CODIFICADO</t>
  </si>
  <si>
    <t>INCREMENTO/REDUCCIÓN</t>
  </si>
  <si>
    <t>NUEVO CODIFICADO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</si>
  <si>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</si>
  <si>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</si>
  <si>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</si>
  <si>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</si>
  <si>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</si>
  <si>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</si>
  <si>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</si>
  <si>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</si>
  <si>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</si>
  <si>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</si>
  <si>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</si>
  <si>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</si>
  <si>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Incrementar el desarrollo y promoción del turismo y la industria de reuniones del Distrito Metropolitano de Quito, en alianza con el sistema turístico y otros sectores productivos, en beneficio del visitante local, nacional y extranjero.</t>
  </si>
  <si>
    <t>INDICADOR 1
Porcentaje de rutas turísticas culturales habilitadas.</t>
  </si>
  <si>
    <t xml:space="preserve">2023 - Habilitar el 75% de las rutas turísticas culturales en el 2023 (Meta PMDOT)
</t>
  </si>
  <si>
    <t>TURISMO SOSTENIBLE</t>
  </si>
  <si>
    <t xml:space="preserve">QUITO DESTINO TURÍSTICO </t>
  </si>
  <si>
    <t xml:space="preserve">Incrementar en 130.000 el número de visitantes no residentes internacionales, a través del desarrollo y promoción de la industria de turismo y de reuniones, en el 2023 </t>
  </si>
  <si>
    <t>COMERCIALIZACIÓN - COMERCIALIZACIÓN Y FORTALECIMIENTO DE UNIDADES DE NEGOCIO DE QUITO TURISMO Y DE ALIANZAS ESTRATÉGICAS FORTALECIDAS</t>
  </si>
  <si>
    <t>DIRECCIÓN DE COMERCIALIZACIÓN</t>
  </si>
  <si>
    <t>Contratación del servicio de seguridad y vigilancia para las instalaciones de la Empresa Pública Metropolitana de Gestión de Destino Turístico y sus dependencias,</t>
  </si>
  <si>
    <t xml:space="preserve">DIRECTOR DE COMERCIALIZACIÓN </t>
  </si>
  <si>
    <t>x</t>
  </si>
  <si>
    <t xml:space="preserve">Alquiler de vallas de Seguridad </t>
  </si>
  <si>
    <t>840103</t>
  </si>
  <si>
    <t xml:space="preserve">Servicio de organizacón de eventos para  clientes externos de  Quito Turismo Comercializacion </t>
  </si>
  <si>
    <t xml:space="preserve">Comercialización de productos y servicios en el Quinde Shop and Visitor Center </t>
  </si>
  <si>
    <t>Servicio de mantenimiento y recarga de los extintores pertenecientes a la EPMGDT</t>
  </si>
  <si>
    <t>630203</t>
  </si>
  <si>
    <t>Contratación del servicio de seguridad y vigilancia para las instalaciones de la Empresa Pública Metropolitana de Gestión de Destino Turístico y sus dependencias</t>
  </si>
  <si>
    <t>Contratación del servicio de aseo y limpieza para las instalaciones bajo la administración y custodia de Quito Turismo Administrativo - limpieza de interiores y exteriores tipo III.</t>
  </si>
  <si>
    <t xml:space="preserve">Mantenimiento de Edificios administrados por Quito Turismo </t>
  </si>
  <si>
    <t>Servicio de mantenimiento de equipo de seguridad Sensormatic</t>
  </si>
  <si>
    <t>Contratación de póliza de seguro para los bienes muebles, bienes inmuebles pertenecientes a la Empresa Pública Metropolitana de Gestión de Destino Turístico</t>
  </si>
  <si>
    <t>670204</t>
  </si>
  <si>
    <t>ADMINISTRACIÓN DEL TALENTO HUMANO 
UNIDADES DE NEGOCIO DE QT COMERCIALIZADAS Y ALIANZAS ESTRATÉGICAS FORTALECIDAS - COMERCIALIZACIÓN Y ALIANZAS ESTRATÉGICAS</t>
  </si>
  <si>
    <t>JEFE DE TALENTO HUMANO</t>
  </si>
  <si>
    <t>610510</t>
  </si>
  <si>
    <t>610513</t>
  </si>
  <si>
    <t>610707</t>
  </si>
  <si>
    <t xml:space="preserve">MERCADEO - DESARROLLO Y FORTALECIMIENTO DE LOS MERCADOS PRIORITARIOS TURÍSTICOS DEL DISTRITO METROPOLITANO DE QUITO </t>
  </si>
  <si>
    <t>DIRECCIÓN DE MERCADEO</t>
  </si>
  <si>
    <t>Servicio de relaciones públicas y representación en el exterior para la promoción del destino Quito para los mercados de Norteamérica, Europa y Resto del Mundo para los años 2022 y 2023</t>
  </si>
  <si>
    <t>DIRECTOR DE MERCADEO</t>
  </si>
  <si>
    <t>730207</t>
  </si>
  <si>
    <t>Contratación del servicio de promoción y difusión del destino Quito para el mercado local y nacional</t>
  </si>
  <si>
    <t>Contratación del servicio de organización de eventos para la Empresa Pública Metropolitana de Gestión de destino Turístico</t>
  </si>
  <si>
    <t>730249</t>
  </si>
  <si>
    <t>Acciones de promoción turística digital del destino Quito en los mercados internacionales, local y nacional a través de herramientas y medios digitales</t>
  </si>
  <si>
    <t>Operación turística para acciones de promoción turística en mercados nacional e internacionales</t>
  </si>
  <si>
    <t xml:space="preserve">Servicios de agencia de viajes para la provisión  de pasajes  aéreos nacionales e internacionales  </t>
  </si>
  <si>
    <t xml:space="preserve">Servicios de agencia de viajes para la provisión  de pasajes  aéreos nacionales e internacionales </t>
  </si>
  <si>
    <t>Viaticos y subsistencias en el interior</t>
  </si>
  <si>
    <t>Viaticos y subsistencias en el exterior</t>
  </si>
  <si>
    <t>ADMINISTRACIÓN DEL TALENTO HUMANO
MERCADOS PRIORITARIOS TURÍSTICOS DEL DMQ DESARROLLADOS - MERCADEO</t>
  </si>
  <si>
    <t>710512</t>
  </si>
  <si>
    <t>710707</t>
  </si>
  <si>
    <t xml:space="preserve">MICE - FORTALECIMIENTO DEL CLUSTER DEL SEGMENTO DE NEGOCIOS MICE EN EL DISTRITO METROPOLITANO DE QUITO </t>
  </si>
  <si>
    <t>DIRECCIÓN DE MICE</t>
  </si>
  <si>
    <t>DIRECTOR DE MICE</t>
  </si>
  <si>
    <t>Servicio de operación turística para los viajes de prensa (press trip), viajes de influencers (influen trips), familiarización (fam trips), personalidades, inversionistas, grupos relacionados a la industria de reuniones (MICE), rutas turísticas e intercambio de experiencias en el DMQ de los mercados de la industria turística a nivel local, nacional e internacional para el 2022 y 2023</t>
  </si>
  <si>
    <t>Viáticos al interior</t>
  </si>
  <si>
    <t>Viáticos al exterior</t>
  </si>
  <si>
    <t>ADMINISTRACIÓN DEL TALENTO HUMANO 
CLUSTER DEL SECTOR RICE/MICE EN FUNCIONAMIENTO - MICE</t>
  </si>
  <si>
    <t>710509</t>
  </si>
  <si>
    <t xml:space="preserve"> COMUNICACIÓN - DIFUSIÓN DE LOS PRODUCTOS TURÍSTICOS DE QUITO Y DE LAS ACTIVIDADES INSTITUCIONALES A NIVEL NACIONAL E INTERNACIONAL</t>
  </si>
  <si>
    <t>DIRECCIÓN DE COMUNICACIÓN</t>
  </si>
  <si>
    <t>Elaboración de material POP (Impresión de material promocional)</t>
  </si>
  <si>
    <t>DIRECTOR DE COMUNICACIÓN</t>
  </si>
  <si>
    <t>Contratación de una agencia de comunicación y/o publicidad para pautar las acciones de Quito Turismo y de Quito como destino turístico; y de una agencia de noticias para la generación y difusión de contenidos de la gestión institucional y de quito como destino turístico</t>
  </si>
  <si>
    <t>Contratación del servicio monitoreo de medios de comunicación para determinar el impacto de la información generada por Quito Turismo y el destino Quito</t>
  </si>
  <si>
    <t>730241</t>
  </si>
  <si>
    <t>Arrastre 2022</t>
  </si>
  <si>
    <t xml:space="preserve">Adquisición de accesorios para producción audivisual </t>
  </si>
  <si>
    <t>840104</t>
  </si>
  <si>
    <t>ADMINISTRACIÓN DEL TALENTO HUMANO 
PRODUCTOS TURÍSTICOS DE QUITO Y ACTIVIDADES INSTITUCIONALES DIFUNDIDAS A NIVEL NACIONAL E INTERNACIONAL - COMUNICACIÓN</t>
  </si>
  <si>
    <t>710510</t>
  </si>
  <si>
    <t xml:space="preserve">INTELIGENCIA DE MERCADOS - DESARROLLO Y FORTALECIMIENTO DEL SISTEMA INSTITUCIONAL DE INDICADORES TURÍSTICOS - </t>
  </si>
  <si>
    <t>INTELIGENCIA DE MERCADOS</t>
  </si>
  <si>
    <t>Sistema de Indicadores turísticos de la ciudad de Quito</t>
  </si>
  <si>
    <t>JEFE DE PLANIFICACIÓN</t>
  </si>
  <si>
    <t>Iva - Sistema de indicadores turísticos</t>
  </si>
  <si>
    <t xml:space="preserve">Beneficiar a (17 parroquias rurales y a 2 zonas especiales turísticas) a través de la consolidación de dos productos turísticos que impulsen la economía local, en el 2023 </t>
  </si>
  <si>
    <t xml:space="preserve">DESARROLLO Y FORTALECIMIENTO DE LOS PRODUCTOS TURÍSTICOS EXISTENTES Y POTENCIALES EN ZONAS URBANAS Y RURALES DEL DISTRITO METROPOLITANO DE QUITO - DESARROLLO </t>
  </si>
  <si>
    <t>DIRECCIÓN DE DESARROLLO</t>
  </si>
  <si>
    <t>DIRECTOR DE DESARROLLO</t>
  </si>
  <si>
    <t>Implementación de facilidades turísticas en el DMQ</t>
  </si>
  <si>
    <t>730425</t>
  </si>
  <si>
    <t xml:space="preserve">Servicio de transporte Informadores Turísticos, convenio EPMSA </t>
  </si>
  <si>
    <t>730201</t>
  </si>
  <si>
    <t xml:space="preserve">Adquisición de tarjetas de ingresos para el acceso al aeropuerto </t>
  </si>
  <si>
    <t xml:space="preserve">Servicios de agencia de viajes para la provisión  de pasajes  aereos nacionales e internacionales  </t>
  </si>
  <si>
    <t>730302</t>
  </si>
  <si>
    <t xml:space="preserve">Viáticos y subsistencias </t>
  </si>
  <si>
    <t>Servicio de mantenimiento de Puntos de Información y Seguridad Turística del DMQ</t>
  </si>
  <si>
    <t>730402</t>
  </si>
  <si>
    <t>Servicio de mantenimiento de señalización turística del DMQ (urbana y rural)</t>
  </si>
  <si>
    <t xml:space="preserve">Convenios Interinstitucionales </t>
  </si>
  <si>
    <t>VIÁTICOS Y SUBSITENCIAS EN EL EXTERIOR</t>
  </si>
  <si>
    <t>ADMINISTRACIÓN DEL TALENTO HUMANO 
PRODUCTOS TURÍSTICOS EXISTENTES Y POTENCIALES EN ZONAS URBANAS Y RURALES DESARROLLADOS Y FORTALECIDOS - DESARROLLO</t>
  </si>
  <si>
    <t>710105</t>
  </si>
  <si>
    <t xml:space="preserve">CALIDAD - FORTALECIMIENTO E IMPLEMENTACIÓN DE NORMATIVAS DE CALIDAD EN LOS ESTABLECIMIENTOS TURÍSTICOS DEL DISTRITO METROPOLITANO DE QUITO  </t>
  </si>
  <si>
    <t>DIRECCIÓN DE CALIDAD</t>
  </si>
  <si>
    <t>DIRECTOR DE CALIDAD</t>
  </si>
  <si>
    <t>EDICIÓN, IMPRESIÓN, REPRODUCCIÓN, PUBLICACIONES, SUSCRIPCIONES, F</t>
  </si>
  <si>
    <t>730204</t>
  </si>
  <si>
    <t>Servicio de capacitación turística para el sector turístico del Distrito Metropolitano de Quito</t>
  </si>
  <si>
    <t>730613</t>
  </si>
  <si>
    <t>Adquisición de chips con plan de datos móviles (servicio de internet móvil) que serán utilizados, para la realización de inspecciones de licenciamiento, Distintivo Q, y procesos de capacitación turística, en el Distrito Metropolitano de Quito "pagos parciales a cargo de Jefatura de Sistemas".</t>
  </si>
  <si>
    <t>Renovación de licencia de uso de programas para sistema de información geográfica GIS</t>
  </si>
  <si>
    <t>Servicio de mantenimiento de dispositivos informáticos (tablets)</t>
  </si>
  <si>
    <t>RECONOCIMIENTO DE OBLIGACIONES TRIBUTARIAS Y DE GASTOS INDIVISIBLES DE LOS PROYECTOS QT</t>
  </si>
  <si>
    <t>770199</t>
  </si>
  <si>
    <t>ADMINISTRACIÓN DEL TALENTO HUMANO 
ESTABLECIMIENTOS TURÍSTICOS DEL DMQ CON NORMATIVAS DE CALIDAD IMPLEMENTADAS Y FORTALECIDAS - CALIDAD</t>
  </si>
  <si>
    <t>710601</t>
  </si>
  <si>
    <t>710602</t>
  </si>
  <si>
    <t xml:space="preserve">EJECUCIÓN Y GESTIÓN DE LOS GASTOS GENERALES DE OPERACIÓN DE QUITO TURISMO </t>
  </si>
  <si>
    <t>GERENCIA FINANCIERA ADMINISTRATIVA</t>
  </si>
  <si>
    <t>Pago de Servicios Básicos, Agua Potable</t>
  </si>
  <si>
    <t>JEFE ADMINISTRATIVO</t>
  </si>
  <si>
    <t>Pago de servicios básicos, luz</t>
  </si>
  <si>
    <t>Contratación de rastreo satelital para vehículos y motocicleta</t>
  </si>
  <si>
    <t>730105</t>
  </si>
  <si>
    <t>730203</t>
  </si>
  <si>
    <t>Caja Chica</t>
  </si>
  <si>
    <t>Contratación de publicaciones en prensa a nivel local para los procedimientos de contratación pública de la EPMGDT</t>
  </si>
  <si>
    <t>Servicio de mantenimiento para la maquinaria y equipo de la EPMGDT</t>
  </si>
  <si>
    <t>Mantenimiento Ascensor</t>
  </si>
  <si>
    <t>730404</t>
  </si>
  <si>
    <t>Servicio de mantenimiento preventivo y correctivo para Vehiculos</t>
  </si>
  <si>
    <t>730405</t>
  </si>
  <si>
    <t>Consultoría de Levantamiento de Inventarios y Revalorización de bienes de propiedad Planta y equipos de QT</t>
  </si>
  <si>
    <t>Adquisición de combustible Diesel y Gasolina para ser utilizado en los vehículos del parque automotor de la EPMGDT</t>
  </si>
  <si>
    <t>730803</t>
  </si>
  <si>
    <t>Adquisición Suministros de oficina para el cumplimiento de actividades de los funcionarios de la EPMGDT</t>
  </si>
  <si>
    <t>730804</t>
  </si>
  <si>
    <t>730813</t>
  </si>
  <si>
    <t>EQUIPOS, SISTEMAS Y PAQUETES INFORMATICOS</t>
  </si>
  <si>
    <t>731407</t>
  </si>
  <si>
    <t>Revisión vehicular y Matriculación del parque automotor de la EPMGDT / Peaje</t>
  </si>
  <si>
    <t>770102</t>
  </si>
  <si>
    <t>Maquinarias y equipos</t>
  </si>
  <si>
    <t xml:space="preserve">Adquisición Vehículo Institucional </t>
  </si>
  <si>
    <t>840105</t>
  </si>
  <si>
    <t>GERENCIA JURÍDICA</t>
  </si>
  <si>
    <t xml:space="preserve">Trámites notariales y publicaciones judiciales </t>
  </si>
  <si>
    <t>GERENTE JURÍDICO</t>
  </si>
  <si>
    <t>Sistema jurídico de consulta</t>
  </si>
  <si>
    <t>Patrocinio Legal</t>
  </si>
  <si>
    <t xml:space="preserve">Telefónia  Fija Movil </t>
  </si>
  <si>
    <t>JEFE DE SISTEMAS</t>
  </si>
  <si>
    <t>Reubicación adecuación e Implementación del DATA CENTER</t>
  </si>
  <si>
    <t>servicio de mantenimiento preventivo y correctivo de equipos informáticos y tecnológicos (computadoras, infocus, etc)</t>
  </si>
  <si>
    <t>Adquisición de Insumos de impresoras de la QT</t>
  </si>
  <si>
    <t>No aplica</t>
  </si>
  <si>
    <t>Adquisición de cables HDMI</t>
  </si>
  <si>
    <t>731406</t>
  </si>
  <si>
    <t xml:space="preserve">Adquisición de partes y piezas informáticas </t>
  </si>
  <si>
    <t>Servicio de Auditoría de estados financieros</t>
  </si>
  <si>
    <t>JEFE FINANCIERO</t>
  </si>
  <si>
    <t>730602</t>
  </si>
  <si>
    <t>Soporte Sistema Financiero</t>
  </si>
  <si>
    <t>730702</t>
  </si>
  <si>
    <t xml:space="preserve">IVA gastos financieros </t>
  </si>
  <si>
    <t>Administración del Fideicomiso Fondo de Promoción y Desarrollo Turístico</t>
  </si>
  <si>
    <t>Contribución 5 por mil al Ministerio de Finanzas, ente rector de las finanzas públicas</t>
  </si>
  <si>
    <t>Impuesto al Valor agregado IVA</t>
  </si>
  <si>
    <t xml:space="preserve">Viáticos nacionales </t>
  </si>
  <si>
    <t xml:space="preserve">Viáticos internacionales </t>
  </si>
  <si>
    <t>Equipos de Protección e indumentaria, personal Codigo de Trabajo y personal en campo</t>
  </si>
  <si>
    <t>Adquisición de chalecos para brigadas de evacuación, control de incendios, evacuación y comunicación</t>
  </si>
  <si>
    <t>730802</t>
  </si>
  <si>
    <t>Adquisición de señaletica informatica, preventiva y prohibición</t>
  </si>
  <si>
    <t>Pasajes al interior</t>
  </si>
  <si>
    <t>730301</t>
  </si>
  <si>
    <t>Pasajes al exterior</t>
  </si>
  <si>
    <t>Viaticos y susbsistencia en el exterior</t>
  </si>
  <si>
    <t>730304</t>
  </si>
  <si>
    <t>Servicios técnicos especializados</t>
  </si>
  <si>
    <t>730607</t>
  </si>
  <si>
    <t>capacitación a servidores públicos</t>
  </si>
  <si>
    <t>730612</t>
  </si>
  <si>
    <t>Arrendamiento y licencia de uso de paquetes informáticos</t>
  </si>
  <si>
    <t>Mantenimiento y reparación de equipos</t>
  </si>
  <si>
    <t>730704</t>
  </si>
  <si>
    <t>Instrumental médico</t>
  </si>
  <si>
    <t>730808</t>
  </si>
  <si>
    <t>731404</t>
  </si>
  <si>
    <t>ADMINISTRACIÓN DEL TALENTO HUMANO GENERALES</t>
  </si>
  <si>
    <t>FORTALECIMIENTO INSTITUCIONAL</t>
  </si>
  <si>
    <t>Permitir el 100% de la operatividad de la empresa</t>
  </si>
  <si>
    <t>530202</t>
  </si>
  <si>
    <t>530204</t>
  </si>
  <si>
    <t>530207</t>
  </si>
  <si>
    <t>530208</t>
  </si>
  <si>
    <t>530402</t>
  </si>
  <si>
    <t>530403</t>
  </si>
  <si>
    <t>530404</t>
  </si>
  <si>
    <t>530405</t>
  </si>
  <si>
    <t>530601</t>
  </si>
  <si>
    <t>530702</t>
  </si>
  <si>
    <t>530803</t>
  </si>
  <si>
    <t>530804</t>
  </si>
  <si>
    <t>530805</t>
  </si>
  <si>
    <t>530811</t>
  </si>
  <si>
    <t>530813</t>
  </si>
  <si>
    <t>840401</t>
  </si>
  <si>
    <t>Elaborado y consolidado por:</t>
  </si>
  <si>
    <t>Revisado por:</t>
  </si>
  <si>
    <t>Aprobado por:</t>
  </si>
  <si>
    <t>Karina Gordillo</t>
  </si>
  <si>
    <t>Giohana Albuja</t>
  </si>
  <si>
    <t>Cristina Rivadeneira</t>
  </si>
  <si>
    <t>Jefe de Planificación</t>
  </si>
  <si>
    <t>Gerente Financiera Administrativa</t>
  </si>
  <si>
    <t>Gerente Técnico</t>
  </si>
  <si>
    <t>Gerente General</t>
  </si>
  <si>
    <t>GG</t>
  </si>
  <si>
    <t>Total general</t>
  </si>
  <si>
    <t>Suma de NUEVO CODIFICADO2</t>
  </si>
  <si>
    <t>Suma de NUEVO CODIFICADO3</t>
  </si>
  <si>
    <t>Total FORTALECIMIENTO INSTITUCIONAL</t>
  </si>
  <si>
    <t>Total TURISMO SOSTENIBLE</t>
  </si>
  <si>
    <t>MUNICIPALES</t>
  </si>
  <si>
    <t>PROPIOS</t>
  </si>
  <si>
    <t>TOTAL</t>
  </si>
  <si>
    <t>53</t>
  </si>
  <si>
    <t>84</t>
  </si>
  <si>
    <t>71</t>
  </si>
  <si>
    <t>73</t>
  </si>
  <si>
    <t>77</t>
  </si>
  <si>
    <t>61</t>
  </si>
  <si>
    <t>63</t>
  </si>
  <si>
    <t>67</t>
  </si>
  <si>
    <t>78</t>
  </si>
  <si>
    <t>Suma de ENERO</t>
  </si>
  <si>
    <t>Suma de FEBRERO</t>
  </si>
  <si>
    <t>Suma de MARZO</t>
  </si>
  <si>
    <t>Suma de ABRIL</t>
  </si>
  <si>
    <t>Suma de MAYO</t>
  </si>
  <si>
    <t>Suma de JUNIO</t>
  </si>
  <si>
    <t>Suma de JULIO</t>
  </si>
  <si>
    <t>Suma de AGOSTO</t>
  </si>
  <si>
    <t>Suma de SEPTIEMBRE</t>
  </si>
  <si>
    <t>Suma de OCTUBRE</t>
  </si>
  <si>
    <t>Suma de NOVIEMBRE</t>
  </si>
  <si>
    <t>Suma de DICIEMBRE</t>
  </si>
  <si>
    <t>SEGUROS</t>
  </si>
  <si>
    <t>Eduardo García</t>
  </si>
  <si>
    <t>2023 - Habilitar el 75% de las rutas turísticas culturales en el 2023 (Meta PMDOT)
2023 -Mantener en un 80% el índice de satisfacción del visitante no residente
del DMQ al 2023</t>
  </si>
  <si>
    <t>INDICADOR 1
Porcentaje de rutas turísticas culturales habilitadas.
INDICADOR 2
Índice mensual de satisfacción del visitante no residente en el DMQ</t>
  </si>
  <si>
    <t>Etiquetas de fila</t>
  </si>
  <si>
    <t>INCREMENTO/
REDUCCIÓN</t>
  </si>
  <si>
    <t>CODIFICADO RM</t>
  </si>
  <si>
    <t>INCREMENTO/REDUCCIÓN RM</t>
  </si>
  <si>
    <t>NUEVO CODIFICADO RM</t>
  </si>
  <si>
    <t>CODIFICADO FP</t>
  </si>
  <si>
    <t>INCREMENTO/
REDUCCIÓN FP</t>
  </si>
  <si>
    <t>NUEVO CODIFICADO FP</t>
  </si>
  <si>
    <t>Suma de NUEVO CODIFICADO FP</t>
  </si>
  <si>
    <t>Suma de NUEVO CODIFICADO RM</t>
  </si>
  <si>
    <r>
      <rPr>
        <b/>
        <sz val="11"/>
        <color theme="1"/>
        <rFont val="Calibri"/>
        <family val="2"/>
        <scheme val="minor"/>
      </rPr>
      <t>INDICADOR 1</t>
    </r>
    <r>
      <rPr>
        <sz val="11"/>
        <color theme="1"/>
        <rFont val="Calibri"/>
        <family val="2"/>
        <scheme val="minor"/>
      </rPr>
      <t xml:space="preserve">
Porcentaje de rutas turísticas culturales habilitadas.
</t>
    </r>
    <r>
      <rPr>
        <b/>
        <sz val="11"/>
        <color theme="1"/>
        <rFont val="Calibri"/>
        <family val="2"/>
        <scheme val="minor"/>
      </rPr>
      <t>INDICADOR 2</t>
    </r>
    <r>
      <rPr>
        <sz val="11"/>
        <color theme="1"/>
        <rFont val="Calibri"/>
        <family val="2"/>
        <scheme val="minor"/>
      </rPr>
      <t xml:space="preserve">
Índice mensual de satisfacción del visitante no residente en el DMQ</t>
    </r>
  </si>
  <si>
    <r>
      <rPr>
        <b/>
        <sz val="11"/>
        <color theme="1"/>
        <rFont val="Calibri"/>
        <family val="2"/>
        <scheme val="minor"/>
      </rPr>
      <t>Meta 1:</t>
    </r>
    <r>
      <rPr>
        <sz val="11"/>
        <color theme="1"/>
        <rFont val="Calibri"/>
        <family val="2"/>
        <scheme val="minor"/>
      </rPr>
      <t xml:space="preserve"> 2023 - Habilitar el 75% de las rutas turísticas culturales en el 2023 (Meta PMDOT) 
</t>
    </r>
    <r>
      <rPr>
        <b/>
        <sz val="11"/>
        <color theme="1"/>
        <rFont val="Calibri"/>
        <family val="2"/>
        <scheme val="minor"/>
      </rPr>
      <t xml:space="preserve">
Meta 2: </t>
    </r>
    <r>
      <rPr>
        <sz val="11"/>
        <color theme="1"/>
        <rFont val="Calibri"/>
        <family val="2"/>
        <scheme val="minor"/>
      </rPr>
      <t>2023 -Mantener en un 80% el índice de satisfacción del visitante no residente
del DMQ al 2023</t>
    </r>
  </si>
  <si>
    <t xml:space="preserve">RESUMEN </t>
  </si>
  <si>
    <t>UNIDADES QT</t>
  </si>
  <si>
    <t>GESTIÓN ADMINISTRATIVA
(Gasto corriente)</t>
  </si>
  <si>
    <t>QUITO DESTINO TURÍSTICO 
(Gasto de inversión)</t>
  </si>
  <si>
    <r>
      <t xml:space="preserve">RESUMEN
PROYECTO DE INVERSIÓN: QUITO DESTINO TURÍSTICO: 
</t>
    </r>
    <r>
      <rPr>
        <sz val="12"/>
        <color theme="1"/>
        <rFont val="Calibri"/>
        <family val="2"/>
        <scheme val="minor"/>
      </rPr>
      <t>El turismo es en la actualidad un sector fundamental de la economía mundial, en especial en lo que se refiere al comercio internacional de servicios. La gestión del turismo afecta a las condiciones del destino Quito y, más en general, al futuro de los ecosistemas (urbanos y rurales). Para que el turismo pueda contribuir positivamente al desarrollo sostenible, en consonancia con su función de fuente significativa de beneficios y presiones o impactos potenciales, se necesitan decisiones inteligentes a todos los niveles, es por ello que Quito Turismo tiene como competencia el: "Promocionar a nivel local, nacional e internacional la oferta turística de la ciudad de Quito, gestionando el destino turístico de forma sostenible, buscando equilibrio territorial e incidencia nacional, a través del diseño, desarrollo asistencia técnica, promoción, mejoramiento de la calidad y la comercialización de los productos/servicios turísticos de la ciudad." 
Propendiendo a conseguir el beneficio de la ciudadanía y mejorando la experiencia de los visitantes nacionales y extranjeros, con lo que se pretende: el promover, gestionar e institucionalizar la vocación turística de Quito, como un factor competitivo de la ciudad, a través del desarrollo de una oferta innovadora de servicios turísticos de calidad, la capacitación del talento humano relacionado al turismo en el Distrito Metropolitano de Quito - DMQ, la promoción diferenciada de la ciudad de acuerdo al tipo de mercados objetivos (incluidos los mercados local, nacional e internacional), la atracción de inversiones y negocios turísticos y el mantenimiento y mejoramiento del posicionamiento de la marca ciudad, en beneficio de sus ciudadanos y visitantes. 
Sus componentes están definidos de acuerdo con la estructura organizacional y competencias de la Empresa Pública Metropolitana de Gestión de Destino Turístico, esperando lograr con ello los objetivos definidos.</t>
    </r>
    <r>
      <rPr>
        <b/>
        <sz val="12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</si>
</sst>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64" formatCode="_-* #,##0.00\ _€_-;\-* #,##0.00\ _€_-;_-* &quot;-&quot;??\ _€_-;_-@_-"/>
    <numFmt numFmtId="165" formatCode="_-* #,##0.00_-;\-* #,##0.00_-;_-* &quot;-&quot;??_-;_-@_-"/>
    <numFmt numFmtId="166" formatCode="_ * #,##0.0_ ;_ * \-#,##0.0_ ;_ * &quot;-&quot;??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-0.49998474074526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3">
    <xf numFmtId="0" fontId="0" fillId="0" borderId="0" xfId="0"/>
    <xf numFmtId="0" fontId="3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43" fontId="3" fillId="0" borderId="0" xfId="1" applyFont="1" applyAlignment="1">
      <alignment horizontal="center" wrapText="1"/>
    </xf>
    <xf numFmtId="0" fontId="4" fillId="0" borderId="0" xfId="0" applyFont="1" applyAlignment="1">
      <alignment vertical="center" wrapText="1"/>
    </xf>
    <xf numFmtId="43" fontId="4" fillId="0" borderId="0" xfId="1" applyFont="1" applyAlignment="1">
      <alignment wrapText="1"/>
    </xf>
    <xf numFmtId="0" fontId="3" fillId="3" borderId="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vertical="center" wrapText="1"/>
    </xf>
    <xf numFmtId="0" fontId="3" fillId="6" borderId="6" xfId="0" applyFont="1" applyFill="1" applyBorder="1" applyAlignment="1">
      <alignment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15" fontId="4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6" xfId="0" applyBorder="1"/>
    <xf numFmtId="43" fontId="4" fillId="0" borderId="6" xfId="1" applyFont="1" applyFill="1" applyBorder="1" applyAlignment="1">
      <alignment horizontal="center" vertical="center" wrapText="1"/>
    </xf>
    <xf numFmtId="164" fontId="4" fillId="0" borderId="6" xfId="0" applyNumberFormat="1" applyFont="1" applyBorder="1" applyAlignment="1">
      <alignment vertical="center" wrapText="1"/>
    </xf>
    <xf numFmtId="43" fontId="4" fillId="0" borderId="6" xfId="1" applyFont="1" applyFill="1" applyBorder="1" applyAlignment="1">
      <alignment vertical="center" wrapText="1"/>
    </xf>
    <xf numFmtId="15" fontId="4" fillId="0" borderId="6" xfId="0" applyNumberFormat="1" applyFont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left" vertical="center" wrapText="1"/>
    </xf>
    <xf numFmtId="43" fontId="0" fillId="0" borderId="6" xfId="1" applyFont="1" applyBorder="1" applyAlignment="1">
      <alignment vertical="center"/>
    </xf>
    <xf numFmtId="0" fontId="4" fillId="0" borderId="9" xfId="0" applyFont="1" applyBorder="1" applyAlignment="1">
      <alignment horizontal="left" vertical="center" wrapText="1"/>
    </xf>
    <xf numFmtId="1" fontId="5" fillId="0" borderId="6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vertical="center" wrapText="1"/>
    </xf>
    <xf numFmtId="43" fontId="4" fillId="0" borderId="6" xfId="0" applyNumberFormat="1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 wrapText="1"/>
    </xf>
    <xf numFmtId="43" fontId="4" fillId="0" borderId="6" xfId="0" applyNumberFormat="1" applyFont="1" applyBorder="1" applyAlignment="1">
      <alignment horizontal="right" vertical="center" wrapText="1"/>
    </xf>
    <xf numFmtId="15" fontId="4" fillId="0" borderId="9" xfId="0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vertical="center" wrapText="1"/>
    </xf>
    <xf numFmtId="43" fontId="3" fillId="0" borderId="6" xfId="0" applyNumberFormat="1" applyFont="1" applyBorder="1" applyAlignment="1">
      <alignment vertical="center" wrapText="1"/>
    </xf>
    <xf numFmtId="166" fontId="3" fillId="0" borderId="6" xfId="0" applyNumberFormat="1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/>
    <xf numFmtId="43" fontId="4" fillId="0" borderId="0" xfId="0" applyNumberFormat="1" applyFont="1" applyAlignment="1">
      <alignment wrapText="1"/>
    </xf>
    <xf numFmtId="43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4" fillId="0" borderId="0" xfId="0" applyFont="1" applyAlignment="1">
      <alignment vertical="center"/>
    </xf>
    <xf numFmtId="0" fontId="4" fillId="0" borderId="10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0" fillId="0" borderId="0" xfId="0" pivotButton="1"/>
    <xf numFmtId="43" fontId="0" fillId="0" borderId="0" xfId="0" applyNumberFormat="1"/>
    <xf numFmtId="0" fontId="2" fillId="0" borderId="6" xfId="0" applyFont="1" applyBorder="1"/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3" borderId="6" xfId="0" applyFont="1" applyFill="1" applyBorder="1"/>
    <xf numFmtId="43" fontId="0" fillId="0" borderId="6" xfId="1" applyFont="1" applyBorder="1"/>
    <xf numFmtId="43" fontId="2" fillId="3" borderId="6" xfId="1" applyFont="1" applyFill="1" applyBorder="1"/>
    <xf numFmtId="43" fontId="2" fillId="0" borderId="6" xfId="1" applyFont="1" applyBorder="1"/>
    <xf numFmtId="43" fontId="2" fillId="7" borderId="15" xfId="0" applyNumberFormat="1" applyFont="1" applyFill="1" applyBorder="1"/>
    <xf numFmtId="0" fontId="2" fillId="7" borderId="14" xfId="0" applyFont="1" applyFill="1" applyBorder="1" applyAlignment="1">
      <alignment horizontal="right"/>
    </xf>
    <xf numFmtId="43" fontId="2" fillId="3" borderId="0" xfId="0" applyNumberFormat="1" applyFont="1" applyFill="1"/>
    <xf numFmtId="43" fontId="4" fillId="0" borderId="6" xfId="1" applyFont="1" applyBorder="1" applyAlignment="1">
      <alignment vertical="center"/>
    </xf>
    <xf numFmtId="43" fontId="4" fillId="0" borderId="6" xfId="1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0" fillId="0" borderId="0" xfId="0" applyAlignment="1">
      <alignment horizontal="left"/>
    </xf>
    <xf numFmtId="0" fontId="3" fillId="4" borderId="7" xfId="0" applyFont="1" applyFill="1" applyBorder="1" applyAlignment="1">
      <alignment vertical="center" wrapText="1"/>
    </xf>
    <xf numFmtId="0" fontId="3" fillId="4" borderId="8" xfId="0" applyFont="1" applyFill="1" applyBorder="1" applyAlignment="1">
      <alignment vertical="center" wrapText="1"/>
    </xf>
    <xf numFmtId="0" fontId="3" fillId="4" borderId="9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0" fontId="3" fillId="3" borderId="1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2" xfId="0" applyFont="1" applyFill="1" applyBorder="1" applyAlignment="1">
      <alignment vertical="center" wrapText="1"/>
    </xf>
    <xf numFmtId="0" fontId="3" fillId="3" borderId="10" xfId="0" applyFont="1" applyFill="1" applyBorder="1" applyAlignment="1">
      <alignment vertical="center" wrapText="1"/>
    </xf>
    <xf numFmtId="0" fontId="3" fillId="6" borderId="7" xfId="0" applyFont="1" applyFill="1" applyBorder="1" applyAlignment="1">
      <alignment vertical="center" wrapText="1"/>
    </xf>
    <xf numFmtId="0" fontId="3" fillId="6" borderId="8" xfId="0" applyFont="1" applyFill="1" applyBorder="1" applyAlignment="1">
      <alignment vertical="center" wrapText="1"/>
    </xf>
    <xf numFmtId="0" fontId="3" fillId="6" borderId="9" xfId="0" applyFont="1" applyFill="1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0" fillId="0" borderId="6" xfId="0" applyBorder="1" applyAlignment="1">
      <alignment vertical="center"/>
    </xf>
    <xf numFmtId="0" fontId="2" fillId="0" borderId="0" xfId="0" applyFont="1" applyAlignment="1">
      <alignment horizontal="justify" vertical="justify" wrapText="1"/>
    </xf>
    <xf numFmtId="0" fontId="6" fillId="8" borderId="6" xfId="0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/>
    </xf>
    <xf numFmtId="43" fontId="6" fillId="8" borderId="6" xfId="1" applyFont="1" applyFill="1" applyBorder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7" fillId="8" borderId="7" xfId="0" applyFont="1" applyFill="1" applyBorder="1" applyAlignment="1">
      <alignment horizontal="center" vertical="center" wrapText="1"/>
    </xf>
    <xf numFmtId="0" fontId="7" fillId="8" borderId="8" xfId="0" applyFont="1" applyFill="1" applyBorder="1" applyAlignment="1">
      <alignment horizontal="center" vertical="center" wrapText="1"/>
    </xf>
    <xf numFmtId="0" fontId="7" fillId="8" borderId="9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justify" vertical="justify" wrapText="1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43" fontId="4" fillId="0" borderId="0" xfId="1" applyFont="1" applyFill="1" applyBorder="1" applyAlignment="1">
      <alignment vertical="center" wrapText="1"/>
    </xf>
    <xf numFmtId="49" fontId="4" fillId="0" borderId="0" xfId="0" applyNumberFormat="1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1">
    <dxf>
      <numFmt numFmtId="35" formatCode="_ * #,##0.00_ ;_ * \-#,##0.00_ ;_ * &quot;-&quot;??_ ;_ @_ 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erson Correa" refreshedDate="45210.729006134257" createdVersion="8" refreshedVersion="8" minRefreshableVersion="3" recordCount="224" xr:uid="{00000000-000A-0000-FFFF-FFFF00000000}">
  <cacheSource type="worksheet">
    <worksheetSource ref="A1:AM225" sheet="Hoja2"/>
  </cacheSource>
  <cacheFields count="39">
    <cacheField name="OBJETIVO OPERATIVO" numFmtId="0">
      <sharedItems/>
    </cacheField>
    <cacheField name="INDICADOR OPERATIVO" numFmtId="0">
      <sharedItems/>
    </cacheField>
    <cacheField name="META OPEATIVA" numFmtId="0">
      <sharedItems/>
    </cacheField>
    <cacheField name="PROGRAMA" numFmtId="0">
      <sharedItems count="2">
        <s v="TURISMO SOSTENIBLE"/>
        <s v="FORTALECIMIENTO INSTITUCIONAL"/>
      </sharedItems>
    </cacheField>
    <cacheField name="PROYECTO" numFmtId="0">
      <sharedItems/>
    </cacheField>
    <cacheField name="METAS DEL PROYECTO" numFmtId="0">
      <sharedItems/>
    </cacheField>
    <cacheField name="ACTIVIDAD/OBRA" numFmtId="0">
      <sharedItems count="8">
        <s v="COMERCIALIZACIÓN - COMERCIALIZACIÓN Y FORTALECIMIENTO DE UNIDADES DE NEGOCIO DE QUITO TURISMO Y DE ALIANZAS ESTRATÉGICAS FORTALECIDAS"/>
        <s v="MERCADEO - DESARROLLO Y FORTALECIMIENTO DE LOS MERCADOS PRIORITARIOS TURÍSTICOS DEL DISTRITO METROPOLITANO DE QUITO "/>
        <s v="MICE - FORTALECIMIENTO DEL CLUSTER DEL SEGMENTO DE NEGOCIOS MICE EN EL DISTRITO METROPOLITANO DE QUITO "/>
        <s v=" COMUNICACIÓN - DIFUSIÓN DE LOS PRODUCTOS TURÍSTICOS DE QUITO Y DE LAS ACTIVIDADES INSTITUCIONALES A NIVEL NACIONAL E INTERNACIONAL"/>
        <s v="INTELIGENCIA DE MERCADOS - DESARROLLO Y FORTALECIMIENTO DEL SISTEMA INSTITUCIONAL DE INDICADORES TURÍSTICOS - "/>
        <s v="DESARROLLO Y FORTALECIMIENTO DE LOS PRODUCTOS TURÍSTICOS EXISTENTES Y POTENCIALES EN ZONAS URBANAS Y RURALES DEL DISTRITO METROPOLITANO DE QUITO - DESARROLLO "/>
        <s v="CALIDAD - FORTALECIMIENTO E IMPLEMENTACIÓN DE NORMATIVAS DE CALIDAD EN LOS ESTABLECIMIENTOS TURÍSTICOS DEL DISTRITO METROPOLITANO DE QUITO  "/>
        <s v="EJECUCIÓN Y GESTIÓN DE LOS GASTOS GENERALES DE OPERACIÓN DE QUITO TURISMO "/>
      </sharedItems>
    </cacheField>
    <cacheField name="RESPONSABLE" numFmtId="0">
      <sharedItems/>
    </cacheField>
    <cacheField name="TAREA" numFmtId="0">
      <sharedItems containsBlank="1" longText="1"/>
    </cacheField>
    <cacheField name="RESPONSABLE2" numFmtId="0">
      <sharedItems containsBlank="1"/>
    </cacheField>
    <cacheField name="F. INICIO" numFmtId="15">
      <sharedItems containsNonDate="0" containsDate="1" containsString="0" containsBlank="1" minDate="2023-01-01T00:00:00" maxDate="2023-01-02T00:00:00"/>
    </cacheField>
    <cacheField name="F. FIN" numFmtId="15">
      <sharedItems containsNonDate="0" containsDate="1" containsString="0" containsBlank="1" minDate="2023-01-11T00:00:00" maxDate="2024-01-01T00:00:00"/>
    </cacheField>
    <cacheField name="SE MANTIENE" numFmtId="0">
      <sharedItems containsBlank="1"/>
    </cacheField>
    <cacheField name="NUEVA" numFmtId="0">
      <sharedItems containsNonDate="0" containsString="0" containsBlank="1"/>
    </cacheField>
    <cacheField name="ELIMINA" numFmtId="0">
      <sharedItems containsNonDate="0" containsString="0" containsBlank="1"/>
    </cacheField>
    <cacheField name="OTROS" numFmtId="0">
      <sharedItems containsNonDate="0" containsString="0" containsBlank="1"/>
    </cacheField>
    <cacheField name="PARTIDA" numFmtId="0">
      <sharedItems containsMixedTypes="1" containsNumber="1" containsInteger="1" minValue="610105" maxValue="840107"/>
    </cacheField>
    <cacheField name="GG" numFmtId="0">
      <sharedItems count="9">
        <s v="63"/>
        <s v="84"/>
        <s v="67"/>
        <s v="61"/>
        <s v="73"/>
        <s v="71"/>
        <s v="77"/>
        <s v="78"/>
        <s v="53"/>
      </sharedItems>
    </cacheField>
    <cacheField name="CODIFICADO" numFmtId="0">
      <sharedItems containsNonDate="0" containsString="0" containsBlank="1"/>
    </cacheField>
    <cacheField name="INCREMENTO/REDUCCIÓN" numFmtId="0">
      <sharedItems containsNonDate="0" containsString="0" containsBlank="1"/>
    </cacheField>
    <cacheField name="NUEVO CODIFICADO" numFmtId="0">
      <sharedItems containsNonDate="0" containsString="0" containsBlank="1"/>
    </cacheField>
    <cacheField name="CODIFICADO2" numFmtId="0">
      <sharedItems containsString="0" containsBlank="1" containsNumber="1" minValue="0" maxValue="475931"/>
    </cacheField>
    <cacheField name="INCREMENTO/REDUCCIÓN2" numFmtId="0">
      <sharedItems containsNonDate="0" containsString="0" containsBlank="1"/>
    </cacheField>
    <cacheField name="NUEVO CODIFICADO2" numFmtId="164">
      <sharedItems containsSemiMixedTypes="0" containsString="0" containsNumber="1" minValue="0" maxValue="475931"/>
    </cacheField>
    <cacheField name="CODIFICADO3" numFmtId="43">
      <sharedItems containsString="0" containsBlank="1" containsNumber="1" minValue="0" maxValue="186330.91"/>
    </cacheField>
    <cacheField name="INCREMENTO/REDUCCIÓN3" numFmtId="0">
      <sharedItems containsNonDate="0" containsString="0" containsBlank="1"/>
    </cacheField>
    <cacheField name="NUEVO CODIFICADO3" numFmtId="164">
      <sharedItems containsSemiMixedTypes="0" containsString="0" containsNumber="1" minValue="0" maxValue="186330.91"/>
    </cacheField>
    <cacheField name="ENERO" numFmtId="43">
      <sharedItems containsSemiMixedTypes="0" containsString="0" containsNumber="1" minValue="0" maxValue="42000"/>
    </cacheField>
    <cacheField name="FEBRERO" numFmtId="43">
      <sharedItems containsSemiMixedTypes="0" containsString="0" containsNumber="1" minValue="0" maxValue="42000"/>
    </cacheField>
    <cacheField name="MARZO" numFmtId="43">
      <sharedItems containsSemiMixedTypes="0" containsString="0" containsNumber="1" minValue="0" maxValue="105450"/>
    </cacheField>
    <cacheField name="ABRIL" numFmtId="43">
      <sharedItems containsSemiMixedTypes="0" containsString="0" containsNumber="1" minValue="0" maxValue="70925"/>
    </cacheField>
    <cacheField name="MAYO" numFmtId="43">
      <sharedItems containsSemiMixedTypes="0" containsString="0" containsNumber="1" minValue="0" maxValue="38842.22"/>
    </cacheField>
    <cacheField name="JUNIO" numFmtId="43">
      <sharedItems containsSemiMixedTypes="0" containsString="0" containsNumber="1" minValue="0" maxValue="36253"/>
    </cacheField>
    <cacheField name="JULIO" numFmtId="43">
      <sharedItems containsSemiMixedTypes="0" containsString="0" containsNumber="1" minValue="0" maxValue="36638"/>
    </cacheField>
    <cacheField name="AGOSTO" numFmtId="43">
      <sharedItems containsSemiMixedTypes="0" containsString="0" containsNumber="1" minValue="0" maxValue="36638"/>
    </cacheField>
    <cacheField name="SEPTIEMBRE" numFmtId="43">
      <sharedItems containsSemiMixedTypes="0" containsString="0" containsNumber="1" minValue="0" maxValue="115446.8"/>
    </cacheField>
    <cacheField name="OCTUBRE" numFmtId="43">
      <sharedItems containsString="0" containsBlank="1" containsNumber="1" minValue="0" maxValue="42259.42333333334"/>
    </cacheField>
    <cacheField name="NOVIEMBRE" numFmtId="43">
      <sharedItems containsSemiMixedTypes="0" containsString="0" containsNumber="1" minValue="0" maxValue="75000"/>
    </cacheField>
    <cacheField name="DICIEMBRE" numFmtId="43">
      <sharedItems containsSemiMixedTypes="0" containsString="0" containsNumber="1" minValue="-3.3333333333303017E-3" maxValue="70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dgar Garcia" refreshedDate="45212.553148842591" createdVersion="8" refreshedVersion="8" minRefreshableVersion="3" recordCount="224" xr:uid="{00000000-000A-0000-FFFF-FFFF01000000}">
  <cacheSource type="worksheet">
    <worksheetSource ref="A4:Q228" sheet="Hoja3"/>
  </cacheSource>
  <cacheFields count="17">
    <cacheField name="ACTIVIDAD/OBRA" numFmtId="0">
      <sharedItems/>
    </cacheField>
    <cacheField name="RESPONSABLE" numFmtId="0">
      <sharedItems count="9">
        <s v="DIRECCIÓN DE COMERCIALIZACIÓN"/>
        <s v="DIRECCIÓN DE MERCADEO"/>
        <s v="DIRECCIÓN DE MICE"/>
        <s v="DIRECCIÓN DE COMUNICACIÓN"/>
        <s v="INTELIGENCIA DE MERCADOS"/>
        <s v="DIRECCIÓN DE DESARROLLO"/>
        <s v="DIRECCIÓN DE CALIDAD"/>
        <s v="GERENCIA FINANCIERA ADMINISTRATIVA"/>
        <s v="GERENCIA JURÍDICA"/>
      </sharedItems>
    </cacheField>
    <cacheField name="TAREA" numFmtId="0">
      <sharedItems longText="1"/>
    </cacheField>
    <cacheField name="RESPONSABLE2" numFmtId="0">
      <sharedItems/>
    </cacheField>
    <cacheField name="F. INICIO" numFmtId="15">
      <sharedItems containsSemiMixedTypes="0" containsNonDate="0" containsDate="1" containsString="0" minDate="2023-01-01T00:00:00" maxDate="2023-01-02T00:00:00"/>
    </cacheField>
    <cacheField name="F. FIN" numFmtId="15">
      <sharedItems containsSemiMixedTypes="0" containsNonDate="0" containsDate="1" containsString="0" minDate="2023-01-11T00:00:00" maxDate="2024-01-01T00:00:00"/>
    </cacheField>
    <cacheField name="SE MANTIENE" numFmtId="0">
      <sharedItems/>
    </cacheField>
    <cacheField name="NUEVA" numFmtId="0">
      <sharedItems containsNonDate="0" containsString="0" containsBlank="1"/>
    </cacheField>
    <cacheField name="ELIMINA" numFmtId="0">
      <sharedItems containsNonDate="0" containsString="0" containsBlank="1"/>
    </cacheField>
    <cacheField name="OTROS" numFmtId="0">
      <sharedItems containsNonDate="0" containsString="0" containsBlank="1"/>
    </cacheField>
    <cacheField name="PARTIDA" numFmtId="0">
      <sharedItems containsMixedTypes="1" containsNumber="1" containsInteger="1" minValue="610105" maxValue="840107"/>
    </cacheField>
    <cacheField name="CODIFICADO RM" numFmtId="0">
      <sharedItems containsString="0" containsBlank="1" containsNumber="1" minValue="0" maxValue="475931"/>
    </cacheField>
    <cacheField name="INCREMENTO/REDUCCIÓN RM" numFmtId="0">
      <sharedItems containsNonDate="0" containsString="0" containsBlank="1"/>
    </cacheField>
    <cacheField name="NUEVO CODIFICADO RM" numFmtId="164">
      <sharedItems containsSemiMixedTypes="0" containsString="0" containsNumber="1" minValue="0" maxValue="475931"/>
    </cacheField>
    <cacheField name="CODIFICADO FP" numFmtId="43">
      <sharedItems containsString="0" containsBlank="1" containsNumber="1" minValue="0" maxValue="186330.91"/>
    </cacheField>
    <cacheField name="INCREMENTO/_x000a_REDUCCIÓN FP" numFmtId="0">
      <sharedItems containsNonDate="0" containsString="0" containsBlank="1"/>
    </cacheField>
    <cacheField name="NUEVO CODIFICADO FP" numFmtId="164">
      <sharedItems containsSemiMixedTypes="0" containsString="0" containsNumber="1" minValue="0" maxValue="186330.9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4"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0"/>
    <s v="DIRECCIÓN DE COMERCIALIZACIÓN"/>
    <s v="Contratación del servicio de seguridad y vigilancia para las instalaciones de la Empresa Pública Metropolitana de Gestión de Destino Turístico y sus dependencias,"/>
    <s v="DIRECTOR DE COMERCIALIZACIÓN "/>
    <d v="2023-01-01T00:00:00"/>
    <d v="2023-12-31T00:00:00"/>
    <s v="x"/>
    <m/>
    <m/>
    <m/>
    <n v="630208"/>
    <x v="0"/>
    <m/>
    <m/>
    <m/>
    <m/>
    <m/>
    <n v="0"/>
    <n v="5628.42"/>
    <m/>
    <n v="5628.42"/>
    <n v="0"/>
    <n v="699.98"/>
    <n v="699.98"/>
    <n v="699.98"/>
    <n v="699.98"/>
    <n v="699.98"/>
    <n v="699.98"/>
    <n v="0"/>
    <n v="0"/>
    <n v="476.18"/>
    <n v="476.18"/>
    <n v="476.18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0"/>
    <s v="DIRECCIÓN DE COMERCIALIZACIÓN"/>
    <s v="Alquiler de vallas de Seguridad "/>
    <s v="DIRECTOR DE COMERCIALIZACIÓN "/>
    <d v="2023-01-01T00:00:00"/>
    <d v="2023-12-31T00:00:00"/>
    <s v="x"/>
    <m/>
    <m/>
    <m/>
    <s v="840103"/>
    <x v="1"/>
    <m/>
    <m/>
    <m/>
    <m/>
    <m/>
    <n v="0"/>
    <n v="34170.379999999997"/>
    <m/>
    <n v="34170.379999999997"/>
    <n v="0"/>
    <n v="0"/>
    <n v="0"/>
    <n v="0"/>
    <n v="0"/>
    <n v="0"/>
    <n v="0"/>
    <n v="0"/>
    <n v="0"/>
    <n v="0"/>
    <n v="0"/>
    <n v="34170.379999999997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0"/>
    <s v="DIRECCIÓN DE COMERCIALIZACIÓN"/>
    <s v="Servicio de organizacón de eventos para  clientes externos de  Quito Turismo Comercializacion "/>
    <s v="DIRECTOR DE COMERCIALIZACIÓN "/>
    <d v="2023-01-01T00:00:00"/>
    <d v="2023-12-31T00:00:00"/>
    <s v="x"/>
    <m/>
    <m/>
    <m/>
    <n v="630207"/>
    <x v="0"/>
    <m/>
    <m/>
    <m/>
    <n v="40000"/>
    <m/>
    <n v="40000"/>
    <m/>
    <m/>
    <n v="0"/>
    <n v="0"/>
    <n v="0"/>
    <n v="0"/>
    <n v="0"/>
    <n v="0"/>
    <n v="0"/>
    <n v="0"/>
    <n v="0"/>
    <n v="0"/>
    <n v="0"/>
    <n v="0"/>
    <n v="40000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0"/>
    <s v="DIRECCIÓN DE COMERCIALIZACIÓN"/>
    <s v="Comercialización de productos y servicios en el Quinde Shop and Visitor Center "/>
    <s v="DIRECTOR DE COMERCIALIZACIÓN "/>
    <d v="2023-01-01T00:00:00"/>
    <d v="2023-12-31T00:00:00"/>
    <s v="x"/>
    <m/>
    <m/>
    <m/>
    <n v="630104"/>
    <x v="0"/>
    <m/>
    <m/>
    <m/>
    <m/>
    <m/>
    <n v="0"/>
    <n v="2540"/>
    <m/>
    <n v="2540"/>
    <n v="147.29"/>
    <n v="153.52000000000001"/>
    <n v="300.10000000000002"/>
    <n v="408.43"/>
    <n v="194.79"/>
    <n v="172.39"/>
    <n v="172.84"/>
    <n v="167.52"/>
    <n v="174.53"/>
    <n v="216.19666666666672"/>
    <n v="216.19666666666672"/>
    <n v="216.19666666666672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0"/>
    <s v="DIRECCIÓN DE COMERCIALIZACIÓN"/>
    <s v="Comercialización de productos y servicios en el Quinde Shop and Visitor Center "/>
    <s v="DIRECTOR DE COMERCIALIZACIÓN "/>
    <d v="2023-01-01T00:00:00"/>
    <d v="2023-12-31T00:00:00"/>
    <s v="x"/>
    <m/>
    <m/>
    <m/>
    <n v="630105"/>
    <x v="0"/>
    <m/>
    <m/>
    <m/>
    <m/>
    <m/>
    <n v="0"/>
    <n v="1205.8900000000001"/>
    <m/>
    <n v="1205.8900000000001"/>
    <n v="32.1"/>
    <n v="34.08"/>
    <n v="191.88"/>
    <n v="253.09"/>
    <n v="32.32"/>
    <n v="32.36"/>
    <n v="34.36"/>
    <n v="31.72"/>
    <n v="31.72"/>
    <n v="177.42"/>
    <n v="177.42"/>
    <n v="177.42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0"/>
    <s v="DIRECCIÓN DE COMERCIALIZACIÓN"/>
    <s v="Servicio de mantenimiento y recarga de los extintores pertenecientes a la EPMGDT"/>
    <s v="DIRECTOR DE COMERCIALIZACIÓN "/>
    <d v="2023-01-01T00:00:00"/>
    <d v="2023-12-31T00:00:00"/>
    <s v="x"/>
    <m/>
    <m/>
    <m/>
    <s v="630203"/>
    <x v="0"/>
    <m/>
    <m/>
    <m/>
    <m/>
    <m/>
    <n v="0"/>
    <n v="45"/>
    <m/>
    <n v="45"/>
    <n v="0"/>
    <n v="0"/>
    <n v="0"/>
    <n v="0"/>
    <n v="0"/>
    <n v="0"/>
    <n v="0"/>
    <n v="0"/>
    <n v="0"/>
    <n v="0"/>
    <n v="0"/>
    <n v="45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0"/>
    <s v="DIRECCIÓN DE COMERCIALIZACIÓN"/>
    <s v="Contratación del servicio de seguridad y vigilancia para las instalaciones de la Empresa Pública Metropolitana de Gestión de Destino Turístico y sus dependencias"/>
    <s v="DIRECTOR DE COMERCIALIZACIÓN "/>
    <d v="2023-01-01T00:00:00"/>
    <d v="2023-12-31T00:00:00"/>
    <s v="x"/>
    <m/>
    <m/>
    <m/>
    <n v="630208"/>
    <x v="0"/>
    <m/>
    <m/>
    <m/>
    <m/>
    <m/>
    <n v="0"/>
    <n v="10316.200000000001"/>
    <m/>
    <n v="10316.200000000001"/>
    <n v="0"/>
    <n v="0"/>
    <n v="0"/>
    <n v="0"/>
    <n v="0"/>
    <n v="0"/>
    <n v="0"/>
    <n v="0"/>
    <n v="2072.7199999999998"/>
    <n v="2747.8266666666673"/>
    <n v="2747.8266666666673"/>
    <n v="2747.8266666666673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0"/>
    <s v="DIRECCIÓN DE COMERCIALIZACIÓN"/>
    <s v="Contratación del servicio de aseo y limpieza para las instalaciones bajo la administración y custodia de Quito Turismo Administrativo - limpieza de interiores y exteriores tipo III."/>
    <s v="DIRECTOR DE COMERCIALIZACIÓN "/>
    <d v="2023-01-01T00:00:00"/>
    <d v="2023-12-31T00:00:00"/>
    <s v="x"/>
    <m/>
    <m/>
    <m/>
    <n v="630209"/>
    <x v="0"/>
    <m/>
    <m/>
    <m/>
    <m/>
    <m/>
    <n v="0"/>
    <n v="4644"/>
    <m/>
    <n v="4644"/>
    <n v="0"/>
    <n v="387"/>
    <n v="387"/>
    <n v="387"/>
    <n v="387"/>
    <n v="387"/>
    <n v="387"/>
    <n v="387"/>
    <n v="387"/>
    <n v="516"/>
    <n v="516"/>
    <n v="516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0"/>
    <s v="DIRECCIÓN DE COMERCIALIZACIÓN"/>
    <s v="Mantenimiento de Edificios administrados por Quito Turismo "/>
    <s v="DIRECTOR DE COMERCIALIZACIÓN "/>
    <d v="2023-01-01T00:00:00"/>
    <d v="2023-12-31T00:00:00"/>
    <s v="x"/>
    <m/>
    <m/>
    <m/>
    <n v="630402"/>
    <x v="0"/>
    <m/>
    <m/>
    <m/>
    <m/>
    <m/>
    <n v="0"/>
    <n v="2656"/>
    <m/>
    <n v="2656"/>
    <n v="0"/>
    <n v="0"/>
    <n v="0"/>
    <n v="0"/>
    <n v="0"/>
    <n v="0"/>
    <n v="0"/>
    <n v="0"/>
    <n v="0"/>
    <n v="0"/>
    <n v="0"/>
    <n v="2656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0"/>
    <s v="DIRECCIÓN DE COMERCIALIZACIÓN"/>
    <s v="Servicio de mantenimiento de equipo de seguridad Sensormatic"/>
    <s v="DIRECTOR DE COMERCIALIZACIÓN "/>
    <d v="2023-01-01T00:00:00"/>
    <d v="2023-12-31T00:00:00"/>
    <s v="x"/>
    <m/>
    <m/>
    <m/>
    <n v="630404"/>
    <x v="0"/>
    <m/>
    <m/>
    <m/>
    <m/>
    <m/>
    <n v="0"/>
    <n v="800"/>
    <m/>
    <n v="800"/>
    <n v="0"/>
    <n v="0"/>
    <n v="0"/>
    <n v="0"/>
    <n v="0"/>
    <n v="0"/>
    <n v="0"/>
    <n v="0"/>
    <n v="0"/>
    <n v="0"/>
    <n v="0"/>
    <n v="800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0"/>
    <s v="DIRECCIÓN DE COMERCIALIZACIÓN"/>
    <s v="Comercialización de productos y servicios en el Quinde Shop and Visitor Center "/>
    <s v="DIRECTOR DE COMERCIALIZACIÓN "/>
    <d v="2023-01-01T00:00:00"/>
    <d v="2023-12-31T00:00:00"/>
    <s v="x"/>
    <m/>
    <m/>
    <m/>
    <n v="631203"/>
    <x v="0"/>
    <m/>
    <m/>
    <m/>
    <m/>
    <m/>
    <n v="0"/>
    <n v="24789.27"/>
    <m/>
    <n v="24789.27"/>
    <n v="0"/>
    <n v="2597.04"/>
    <n v="2192.23"/>
    <n v="1024.23"/>
    <n v="0"/>
    <n v="3091.78"/>
    <n v="1759.46"/>
    <n v="1934.6"/>
    <n v="1545.15"/>
    <n v="3548.2599999999998"/>
    <n v="3548.2599999999998"/>
    <n v="3548.2599999999998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0"/>
    <s v="DIRECCIÓN DE COMERCIALIZACIÓN"/>
    <s v="Contratación de póliza de seguro para los bienes muebles, bienes inmuebles pertenecientes a la Empresa Pública Metropolitana de Gestión de Destino Turístico"/>
    <s v="DIRECTOR DE COMERCIALIZACIÓN "/>
    <d v="2023-01-01T00:00:00"/>
    <d v="2023-12-31T00:00:00"/>
    <s v="x"/>
    <m/>
    <m/>
    <m/>
    <n v="670201"/>
    <x v="2"/>
    <m/>
    <m/>
    <m/>
    <m/>
    <m/>
    <n v="0"/>
    <n v="600"/>
    <m/>
    <n v="600"/>
    <n v="0"/>
    <n v="300"/>
    <n v="0"/>
    <n v="0"/>
    <n v="0"/>
    <n v="0"/>
    <n v="0"/>
    <n v="0"/>
    <n v="0"/>
    <n v="0"/>
    <n v="0"/>
    <n v="300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0"/>
    <s v="DIRECCIÓN DE COMERCIALIZACIÓN"/>
    <s v="Comercialización de productos y servicios en el Quinde Shop and Visitor Center "/>
    <s v="DIRECTOR DE COMERCIALIZACIÓN "/>
    <d v="2023-01-01T00:00:00"/>
    <d v="2023-12-31T00:00:00"/>
    <s v="x"/>
    <m/>
    <m/>
    <m/>
    <s v="670204"/>
    <x v="2"/>
    <m/>
    <m/>
    <m/>
    <m/>
    <m/>
    <n v="0"/>
    <n v="1200"/>
    <m/>
    <n v="1200"/>
    <n v="51.47"/>
    <n v="0"/>
    <n v="3.38"/>
    <n v="33.6"/>
    <n v="92.49"/>
    <n v="73.709999999999994"/>
    <n v="70.459999999999994"/>
    <n v="49.09"/>
    <n v="60.82"/>
    <n v="254.99333333333334"/>
    <n v="254.99333333333334"/>
    <n v="254.99333333333334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0"/>
    <s v="DIRECCIÓN DE COMERCIALIZACIÓN"/>
    <s v="ADMINISTRACIÓN DEL TALENTO HUMANO _x000a__x000a_UNIDADES DE NEGOCIO DE QT COMERCIALIZADAS Y ALIANZAS ESTRATÉGICAS FORTALECIDAS - COMERCIALIZACIÓN Y ALIANZAS ESTRATÉGICAS"/>
    <s v="JEFE DE TALENTO HUMANO"/>
    <d v="2023-01-01T00:00:00"/>
    <d v="2023-12-31T00:00:00"/>
    <s v="x"/>
    <m/>
    <m/>
    <m/>
    <n v="610105"/>
    <x v="3"/>
    <m/>
    <m/>
    <m/>
    <n v="47312"/>
    <m/>
    <n v="47312"/>
    <m/>
    <m/>
    <n v="0"/>
    <n v="4276"/>
    <n v="4276"/>
    <n v="4276"/>
    <n v="4276"/>
    <n v="2692.67"/>
    <n v="1776"/>
    <n v="4276"/>
    <n v="4276"/>
    <n v="4276"/>
    <n v="4303.7766666666676"/>
    <n v="4303.7766666666676"/>
    <n v="4303.7766666666676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0"/>
    <s v="DIRECCIÓN DE COMERCIALIZACIÓN"/>
    <s v="ADMINISTRACIÓN DEL TALENTO HUMANO _x000a__x000a_UNIDADES DE NEGOCIO DE QT COMERCIALIZADAS Y ALIANZAS ESTRATÉGICAS FORTALECIDAS - COMERCIALIZACIÓN Y ALIANZAS ESTRATÉGICAS"/>
    <s v="JEFE DE TALENTO HUMANO"/>
    <d v="2023-01-01T00:00:00"/>
    <d v="2023-12-31T00:00:00"/>
    <s v="x"/>
    <m/>
    <m/>
    <m/>
    <n v="610203"/>
    <x v="3"/>
    <m/>
    <m/>
    <m/>
    <n v="8137.06"/>
    <m/>
    <n v="8137.06"/>
    <m/>
    <m/>
    <n v="0"/>
    <n v="599.99"/>
    <n v="608.65"/>
    <n v="564.57000000000005"/>
    <n v="507.71"/>
    <n v="384.25"/>
    <n v="307.54000000000002"/>
    <n v="490.66"/>
    <n v="550.42999999999995"/>
    <n v="616.97"/>
    <n v="1168.7633333333335"/>
    <n v="631.24"/>
    <n v="1706.2866666666678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0"/>
    <s v="DIRECCIÓN DE COMERCIALIZACIÓN"/>
    <s v="ADMINISTRACIÓN DEL TALENTO HUMANO _x000a__x000a_UNIDADES DE NEGOCIO DE QT COMERCIALIZADAS Y ALIANZAS ESTRATÉGICAS FORTALECIDAS - COMERCIALIZACIÓN Y ALIANZAS ESTRATÉGICAS"/>
    <s v="JEFE DE TALENTO HUMANO"/>
    <d v="2023-01-01T00:00:00"/>
    <d v="2023-12-31T00:00:00"/>
    <s v="x"/>
    <m/>
    <m/>
    <m/>
    <n v="610204"/>
    <x v="3"/>
    <m/>
    <m/>
    <m/>
    <n v="2415"/>
    <m/>
    <n v="2415"/>
    <m/>
    <m/>
    <n v="0"/>
    <n v="187.5"/>
    <n v="187.5"/>
    <n v="167.5"/>
    <n v="157.49"/>
    <n v="136.65"/>
    <n v="112.5"/>
    <n v="150"/>
    <n v="183.15"/>
    <n v="187.5"/>
    <n v="315.07"/>
    <n v="247.43"/>
    <n v="382.71000000000004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0"/>
    <s v="DIRECCIÓN DE COMERCIALIZACIÓN"/>
    <s v="ADMINISTRACIÓN DEL TALENTO HUMANO _x000a__x000a_UNIDADES DE NEGOCIO DE QT COMERCIALIZADAS Y ALIANZAS ESTRATÉGICAS FORTALECIDAS - COMERCIALIZACIÓN Y ALIANZAS ESTRATÉGICAS"/>
    <s v="JEFE DE TALENTO HUMANO"/>
    <d v="2023-01-01T00:00:00"/>
    <d v="2023-12-31T00:00:00"/>
    <s v="x"/>
    <m/>
    <m/>
    <m/>
    <n v="610509"/>
    <x v="3"/>
    <m/>
    <m/>
    <m/>
    <n v="2924.75"/>
    <m/>
    <n v="2924.75"/>
    <m/>
    <m/>
    <n v="0"/>
    <n v="0"/>
    <n v="103.85"/>
    <n v="274.61"/>
    <n v="204.54"/>
    <n v="306.32"/>
    <n v="302.44"/>
    <n v="0"/>
    <n v="454.8"/>
    <n v="203.76"/>
    <n v="358.14333333333337"/>
    <n v="358.14333333333337"/>
    <n v="358.14333333333326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0"/>
    <s v="DIRECCIÓN DE COMERCIALIZACIÓN"/>
    <s v="ADMINISTRACIÓN DEL TALENTO HUMANO _x000a__x000a_UNIDADES DE NEGOCIO DE QT COMERCIALIZADAS Y ALIANZAS ESTRATÉGICAS FORTALECIDAS - COMERCIALIZACIÓN Y ALIANZAS ESTRATÉGICAS"/>
    <s v="JEFE DE TALENTO HUMANO"/>
    <d v="2023-01-01T00:00:00"/>
    <d v="2023-12-31T00:00:00"/>
    <s v="x"/>
    <m/>
    <m/>
    <m/>
    <s v="610510"/>
    <x v="3"/>
    <m/>
    <m/>
    <m/>
    <n v="37908"/>
    <m/>
    <n v="37908"/>
    <m/>
    <m/>
    <n v="0"/>
    <n v="2924"/>
    <n v="2924"/>
    <n v="2224.27"/>
    <n v="1612"/>
    <n v="1612"/>
    <n v="1612"/>
    <n v="1612"/>
    <n v="1874.4"/>
    <n v="2924"/>
    <n v="6196.4433333333327"/>
    <n v="2575.5533333333301"/>
    <n v="9817.3333333333358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0"/>
    <s v="DIRECCIÓN DE COMERCIALIZACIÓN"/>
    <s v="ADMINISTRACIÓN DEL TALENTO HUMANO _x000a__x000a_UNIDADES DE NEGOCIO DE QT COMERCIALIZADAS Y ALIANZAS ESTRATÉGICAS FORTALECIDAS - COMERCIALIZACIÓN Y ALIANZAS ESTRATÉGICAS"/>
    <s v="JEFE DE TALENTO HUMANO"/>
    <d v="2023-01-01T00:00:00"/>
    <d v="2023-12-31T00:00:00"/>
    <s v="x"/>
    <m/>
    <m/>
    <m/>
    <n v="610512"/>
    <x v="3"/>
    <m/>
    <m/>
    <m/>
    <n v="800"/>
    <m/>
    <n v="800"/>
    <m/>
    <m/>
    <n v="0"/>
    <n v="0"/>
    <n v="0"/>
    <n v="0"/>
    <n v="0"/>
    <n v="0"/>
    <n v="0"/>
    <n v="0"/>
    <n v="0"/>
    <n v="0"/>
    <n v="0"/>
    <n v="0"/>
    <n v="800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0"/>
    <s v="DIRECCIÓN DE COMERCIALIZACIÓN"/>
    <s v="ADMINISTRACIÓN DEL TALENTO HUMANO _x000a__x000a_UNIDADES DE NEGOCIO DE QT COMERCIALIZADAS Y ALIANZAS ESTRATÉGICAS FORTALECIDAS - COMERCIALIZACIÓN Y ALIANZAS ESTRATÉGICAS"/>
    <s v="JEFE DE TALENTO HUMANO"/>
    <d v="2023-01-01T00:00:00"/>
    <d v="2023-12-31T00:00:00"/>
    <s v="x"/>
    <m/>
    <m/>
    <m/>
    <n v="610601"/>
    <x v="3"/>
    <m/>
    <m/>
    <m/>
    <n v="10644.52"/>
    <m/>
    <n v="10644.52"/>
    <m/>
    <m/>
    <n v="0"/>
    <n v="838.81"/>
    <n v="850.91"/>
    <n v="789.28"/>
    <n v="709.79"/>
    <n v="602.70000000000005"/>
    <n v="533.39"/>
    <n v="685.96"/>
    <n v="738.94"/>
    <n v="862.55"/>
    <n v="1344.0633333333333"/>
    <n v="1172.3333333333301"/>
    <n v="1515.7933333333367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0"/>
    <s v="DIRECCIÓN DE COMERCIALIZACIÓN"/>
    <s v="ADMINISTRACIÓN DEL TALENTO HUMANO _x000a__x000a_UNIDADES DE NEGOCIO DE QT COMERCIALIZADAS Y ALIANZAS ESTRATÉGICAS FORTALECIDAS - COMERCIALIZACIÓN Y ALIANZAS ESTRATÉGICAS"/>
    <s v="JEFE DE TALENTO HUMANO"/>
    <d v="2023-01-01T00:00:00"/>
    <d v="2023-12-31T00:00:00"/>
    <s v="x"/>
    <m/>
    <m/>
    <m/>
    <n v="610602"/>
    <x v="3"/>
    <m/>
    <m/>
    <m/>
    <n v="5183.59"/>
    <m/>
    <n v="5183.59"/>
    <m/>
    <m/>
    <n v="0"/>
    <n v="356.19"/>
    <n v="364.84"/>
    <n v="379.06"/>
    <n v="373.23"/>
    <n v="249.81"/>
    <n v="173.13"/>
    <n v="356.19"/>
    <n v="415.93"/>
    <n v="482.45"/>
    <n v="677.58666666666693"/>
    <n v="677.58666666666693"/>
    <n v="677.58666666666659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0"/>
    <s v="DIRECCIÓN DE COMERCIALIZACIÓN"/>
    <s v="ADMINISTRACIÓN DEL TALENTO HUMANO _x000a__x000a_UNIDADES DE NEGOCIO DE QT COMERCIALIZADAS Y ALIANZAS ESTRATÉGICAS FORTALECIDAS - COMERCIALIZACIÓN Y ALIANZAS ESTRATÉGICAS"/>
    <s v="JEFE DE TALENTO HUMANO"/>
    <m/>
    <m/>
    <s v="x"/>
    <m/>
    <m/>
    <m/>
    <s v="610513"/>
    <x v="3"/>
    <m/>
    <m/>
    <m/>
    <n v="800"/>
    <m/>
    <n v="800"/>
    <m/>
    <m/>
    <n v="0"/>
    <n v="0"/>
    <n v="0"/>
    <n v="0"/>
    <n v="0"/>
    <n v="0"/>
    <n v="0"/>
    <n v="0"/>
    <n v="0"/>
    <n v="0"/>
    <n v="0"/>
    <n v="0"/>
    <n v="800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0"/>
    <s v="DIRECCIÓN DE COMERCIALIZACIÓN"/>
    <s v="ADMINISTRACIÓN DEL TALENTO HUMANO _x000a__x000a_UNIDADES DE NEGOCIO DE QT COMERCIALIZADAS Y ALIANZAS ESTRATÉGICAS FORTALECIDAS - COMERCIALIZACIÓN Y ALIANZAS ESTRATÉGICAS"/>
    <s v="JEFE DE TALENTO HUMANO"/>
    <d v="2023-01-01T00:00:00"/>
    <d v="2023-12-31T00:00:00"/>
    <s v="x"/>
    <m/>
    <m/>
    <m/>
    <s v="610707"/>
    <x v="3"/>
    <m/>
    <m/>
    <m/>
    <n v="4009.47"/>
    <m/>
    <n v="4009.47"/>
    <m/>
    <m/>
    <n v="0"/>
    <n v="0"/>
    <n v="0"/>
    <n v="0"/>
    <n v="363.42"/>
    <n v="0"/>
    <n v="0"/>
    <n v="0"/>
    <n v="0"/>
    <n v="281.56"/>
    <n v="861.19666666667013"/>
    <n v="0"/>
    <n v="2503.2933333333294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1"/>
    <s v="DIRECCIÓN DE MERCADEO"/>
    <s v="Servicio de relaciones públicas y representación en el exterior para la promoción del destino Quito para los mercados de Norteamérica, Europa y Resto del Mundo para los años 2022 y 2023"/>
    <s v="DIRECTOR DE MERCADEO"/>
    <d v="2023-01-01T00:00:00"/>
    <d v="2023-12-31T00:00:00"/>
    <s v="x"/>
    <m/>
    <m/>
    <m/>
    <s v="730207"/>
    <x v="4"/>
    <m/>
    <m/>
    <m/>
    <m/>
    <m/>
    <n v="0"/>
    <n v="163725"/>
    <m/>
    <n v="163725"/>
    <n v="0"/>
    <n v="0"/>
    <n v="8925"/>
    <n v="70925"/>
    <n v="34350"/>
    <n v="18425"/>
    <n v="5925"/>
    <n v="0"/>
    <n v="10925"/>
    <n v="4750"/>
    <n v="4750"/>
    <n v="4750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1"/>
    <s v="DIRECCIÓN DE MERCADEO"/>
    <s v="Servicio de relaciones públicas y representación en el exterior para la promoción del destino Quito para los mercados de Norteamérica, Europa y Resto del Mundo para los años 2022 y 2023"/>
    <s v="DIRECTOR DE MERCADEO"/>
    <d v="2023-01-01T00:00:00"/>
    <d v="2023-12-31T00:00:00"/>
    <s v="x"/>
    <m/>
    <m/>
    <m/>
    <s v="730207"/>
    <x v="4"/>
    <m/>
    <m/>
    <m/>
    <n v="66025.52"/>
    <m/>
    <n v="66025.52"/>
    <m/>
    <m/>
    <n v="0"/>
    <n v="0"/>
    <n v="0"/>
    <n v="0"/>
    <n v="0"/>
    <n v="0"/>
    <n v="0"/>
    <n v="0"/>
    <n v="0"/>
    <n v="6292.5"/>
    <n v="19911.006666666668"/>
    <n v="19911.006666666668"/>
    <n v="19911.006666666668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1"/>
    <s v="DIRECCIÓN DE MERCADEO"/>
    <s v="Servicio de relaciones públicas y representación en el exterior para la promoción del destino Quito para los mercados de Norteamérica, Europa y Resto del Mundo para los años 2022 y 2023"/>
    <s v="DIRECTOR DE MERCADEO"/>
    <d v="2023-01-01T00:00:00"/>
    <d v="2023-12-31T00:00:00"/>
    <s v="x"/>
    <m/>
    <m/>
    <m/>
    <s v="730207"/>
    <x v="4"/>
    <m/>
    <m/>
    <m/>
    <m/>
    <m/>
    <n v="0"/>
    <n v="11948.48"/>
    <m/>
    <n v="11948.48"/>
    <n v="0"/>
    <n v="0"/>
    <n v="0"/>
    <n v="0"/>
    <n v="0"/>
    <n v="0"/>
    <n v="0"/>
    <n v="0"/>
    <n v="0"/>
    <n v="0"/>
    <n v="0"/>
    <n v="11948.48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1"/>
    <s v="DIRECCIÓN DE MERCADEO"/>
    <s v="Servicio de relaciones públicas y representación en el exterior para la promoción del destino Quito para los mercados de Norteamérica, Europa y Resto del Mundo para los años 2022 y 2023"/>
    <s v="DIRECTOR DE MERCADEO"/>
    <d v="2023-01-01T00:00:00"/>
    <d v="2023-12-31T00:00:00"/>
    <s v="x"/>
    <m/>
    <m/>
    <m/>
    <n v="730207"/>
    <x v="4"/>
    <m/>
    <m/>
    <m/>
    <m/>
    <m/>
    <n v="0"/>
    <n v="183012"/>
    <m/>
    <n v="183012"/>
    <n v="0"/>
    <n v="0"/>
    <n v="105450"/>
    <n v="10380"/>
    <n v="24092"/>
    <n v="23400"/>
    <n v="7600"/>
    <n v="0"/>
    <n v="12040"/>
    <n v="16.666666666666668"/>
    <n v="16.666666666666668"/>
    <n v="16.666666666666668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1"/>
    <s v="DIRECCIÓN DE MERCADEO"/>
    <s v="Servicio de relaciones públicas y representación en el exterior para la promoción del destino Quito para los mercados de Norteamérica, Europa y Resto del Mundo para los años 2022 y 2023"/>
    <s v="DIRECTOR DE MERCADEO"/>
    <d v="2023-01-01T00:00:00"/>
    <d v="2023-12-31T00:00:00"/>
    <s v="x"/>
    <m/>
    <m/>
    <m/>
    <n v="730207"/>
    <x v="4"/>
    <m/>
    <m/>
    <m/>
    <n v="63994.06"/>
    <m/>
    <n v="63994.06"/>
    <m/>
    <m/>
    <n v="0"/>
    <n v="0"/>
    <n v="0"/>
    <n v="0"/>
    <n v="0"/>
    <n v="0"/>
    <n v="0"/>
    <n v="0"/>
    <n v="0"/>
    <n v="6767.5"/>
    <n v="19075.52"/>
    <n v="19075.52"/>
    <n v="19075.52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1"/>
    <s v="DIRECCIÓN DE MERCADEO"/>
    <s v="Servicio de relaciones públicas y representación en el exterior para la promoción del destino Quito para los mercados de Norteamérica, Europa y Resto del Mundo para los años 2022 y 2023"/>
    <s v="DIRECTOR DE MERCADEO"/>
    <d v="2023-01-01T00:00:00"/>
    <d v="2023-12-31T00:00:00"/>
    <s v="x"/>
    <m/>
    <m/>
    <m/>
    <n v="730207"/>
    <x v="4"/>
    <m/>
    <m/>
    <m/>
    <m/>
    <m/>
    <n v="0"/>
    <n v="6224"/>
    <m/>
    <n v="6224"/>
    <n v="0"/>
    <n v="0"/>
    <n v="0"/>
    <n v="0"/>
    <n v="0"/>
    <n v="0"/>
    <n v="0"/>
    <n v="0"/>
    <n v="0"/>
    <n v="0"/>
    <n v="0"/>
    <n v="6224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1"/>
    <s v="DIRECCIÓN DE MERCADEO"/>
    <s v="Contratación del servicio de promoción y difusión del destino Quito para el mercado local y nacional"/>
    <s v="DIRECTOR DE MERCADEO"/>
    <d v="2023-01-01T00:00:00"/>
    <d v="2023-12-31T00:00:00"/>
    <s v="x"/>
    <m/>
    <m/>
    <m/>
    <n v="730207"/>
    <x v="4"/>
    <m/>
    <m/>
    <m/>
    <m/>
    <m/>
    <n v="0"/>
    <n v="13500"/>
    <m/>
    <n v="13500"/>
    <n v="0"/>
    <n v="0"/>
    <n v="0"/>
    <n v="0"/>
    <n v="0"/>
    <n v="0"/>
    <n v="0"/>
    <n v="0"/>
    <n v="2530"/>
    <n v="3656.6666666666665"/>
    <n v="3656.6666666666665"/>
    <n v="3656.6666666666665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1"/>
    <s v="DIRECCIÓN DE MERCADEO"/>
    <s v="Contratación del servicio de promoción y difusión del destino Quito para el mercado local y nacional"/>
    <s v="DIRECTOR DE MERCADEO"/>
    <d v="2023-01-01T00:00:00"/>
    <d v="2023-12-31T00:00:00"/>
    <s v="x"/>
    <m/>
    <m/>
    <m/>
    <n v="730207"/>
    <x v="4"/>
    <m/>
    <m/>
    <m/>
    <m/>
    <m/>
    <n v="0"/>
    <n v="170555"/>
    <m/>
    <n v="170555"/>
    <n v="0"/>
    <n v="0"/>
    <n v="0"/>
    <n v="0"/>
    <n v="38842.22"/>
    <n v="0"/>
    <n v="7038"/>
    <n v="5329"/>
    <n v="28249"/>
    <n v="30365.593333333334"/>
    <n v="30365.593333333334"/>
    <n v="30365.593333333334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1"/>
    <s v="DIRECCIÓN DE MERCADEO"/>
    <s v="Contratación del servicio de promoción y difusión del destino Quito para el mercado local y nacional"/>
    <s v="DIRECTOR DE MERCADEO"/>
    <d v="2023-01-01T00:00:00"/>
    <d v="2023-12-31T00:00:00"/>
    <s v="x"/>
    <m/>
    <m/>
    <m/>
    <n v="730207"/>
    <x v="4"/>
    <m/>
    <m/>
    <m/>
    <n v="18341"/>
    <m/>
    <n v="18341"/>
    <m/>
    <m/>
    <n v="0"/>
    <n v="0"/>
    <n v="0"/>
    <n v="0"/>
    <n v="9602.2199999999993"/>
    <n v="8738.7800000000007"/>
    <n v="0"/>
    <n v="0"/>
    <n v="0"/>
    <n v="0"/>
    <n v="0"/>
    <n v="0"/>
    <n v="0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1"/>
    <s v="DIRECCIÓN DE MERCADEO"/>
    <s v="Contratación del servicio de organización de eventos para la Empresa Pública Metropolitana de Gestión de destino Turístico"/>
    <s v="DIRECTOR DE MERCADEO"/>
    <d v="2023-01-01T00:00:00"/>
    <d v="2023-12-31T00:00:00"/>
    <s v="x"/>
    <m/>
    <m/>
    <m/>
    <s v="730249"/>
    <x v="4"/>
    <m/>
    <m/>
    <m/>
    <m/>
    <m/>
    <n v="0"/>
    <n v="186330.91"/>
    <m/>
    <n v="186330.91"/>
    <n v="0"/>
    <n v="0"/>
    <n v="0"/>
    <n v="68930"/>
    <n v="0"/>
    <n v="0"/>
    <n v="0"/>
    <n v="0"/>
    <n v="115446.8"/>
    <n v="651.37000000000501"/>
    <n v="651.37000000000501"/>
    <n v="651.37000000000501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1"/>
    <s v="DIRECCIÓN DE MERCADEO"/>
    <s v="Contratación del servicio de organización de eventos para la Empresa Pública Metropolitana de Gestión de destino Turístico"/>
    <s v="DIRECTOR DE MERCADEO"/>
    <d v="2023-01-01T00:00:00"/>
    <d v="2023-12-31T00:00:00"/>
    <s v="x"/>
    <m/>
    <m/>
    <m/>
    <s v="730249"/>
    <x v="4"/>
    <m/>
    <m/>
    <m/>
    <m/>
    <m/>
    <n v="0"/>
    <n v="98836.25"/>
    <m/>
    <n v="98836.25"/>
    <n v="0"/>
    <n v="0"/>
    <n v="0"/>
    <n v="0"/>
    <n v="0"/>
    <n v="0"/>
    <n v="0"/>
    <n v="0"/>
    <n v="90548"/>
    <n v="2762.75"/>
    <n v="2762.75"/>
    <n v="2762.75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1"/>
    <s v="DIRECCIÓN DE MERCADEO"/>
    <s v="Acciones de promoción turística digital del destino Quito en los mercados internacionales, local y nacional a través de herramientas y medios digitales"/>
    <s v="DIRECTOR DE MERCADEO"/>
    <d v="2023-01-01T00:00:00"/>
    <d v="2023-12-31T00:00:00"/>
    <s v="x"/>
    <m/>
    <m/>
    <m/>
    <s v="730207"/>
    <x v="4"/>
    <m/>
    <m/>
    <m/>
    <n v="72350"/>
    <m/>
    <n v="72350"/>
    <m/>
    <m/>
    <n v="0"/>
    <n v="0"/>
    <n v="0"/>
    <n v="0"/>
    <n v="1318.4"/>
    <n v="5678.61"/>
    <n v="0"/>
    <n v="0"/>
    <n v="650"/>
    <n v="2784.29"/>
    <n v="20639.566666666666"/>
    <n v="20639.566666666666"/>
    <n v="20639.566666666666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1"/>
    <s v="DIRECCIÓN DE MERCADEO"/>
    <s v="Operación turística para acciones de promoción turística en mercados nacional e internacionales"/>
    <s v="DIRECTOR DE MERCADEO"/>
    <d v="2023-01-01T00:00:00"/>
    <d v="2023-12-31T00:00:00"/>
    <s v="x"/>
    <m/>
    <m/>
    <m/>
    <s v="730207"/>
    <x v="4"/>
    <m/>
    <m/>
    <m/>
    <n v="118427"/>
    <m/>
    <n v="118427"/>
    <m/>
    <m/>
    <n v="0"/>
    <n v="0"/>
    <n v="0"/>
    <n v="17255.099999999999"/>
    <n v="12718.15"/>
    <n v="2531.1999999999998"/>
    <n v="0"/>
    <n v="14006.35"/>
    <n v="0"/>
    <n v="12774.65"/>
    <n v="19713.849999999999"/>
    <n v="19713.849999999999"/>
    <n v="19713.849999999999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1"/>
    <s v="DIRECCIÓN DE MERCADEO"/>
    <s v="Servicios de agencia de viajes para la provisión  de pasajes  aéreos nacionales e internacionales  "/>
    <s v="DIRECTOR DE MERCADEO"/>
    <d v="2023-01-01T00:00:00"/>
    <d v="2023-12-31T00:00:00"/>
    <s v="x"/>
    <m/>
    <m/>
    <m/>
    <n v="730301"/>
    <x v="4"/>
    <m/>
    <m/>
    <m/>
    <n v="9179.99"/>
    <m/>
    <n v="9179.99"/>
    <m/>
    <m/>
    <n v="0"/>
    <n v="0"/>
    <n v="0"/>
    <n v="0"/>
    <n v="2052.3200000000002"/>
    <n v="0"/>
    <n v="0"/>
    <n v="682.62"/>
    <n v="0"/>
    <n v="0"/>
    <n v="2148.35"/>
    <n v="2148.35"/>
    <n v="2148.35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1"/>
    <s v="DIRECCIÓN DE MERCADEO"/>
    <s v="Servicios de agencia de viajes para la provisión  de pasajes  aéreos nacionales e internacionales "/>
    <s v="DIRECTOR DE MERCADEO"/>
    <d v="2023-01-01T00:00:00"/>
    <d v="2023-12-31T00:00:00"/>
    <s v="x"/>
    <m/>
    <m/>
    <m/>
    <n v="730302"/>
    <x v="4"/>
    <m/>
    <m/>
    <m/>
    <n v="78807.360000000001"/>
    <m/>
    <n v="78807.360000000001"/>
    <m/>
    <m/>
    <n v="0"/>
    <n v="0"/>
    <n v="9461.2900000000009"/>
    <n v="9038.7800000000007"/>
    <n v="1826.36"/>
    <n v="0"/>
    <n v="0"/>
    <n v="10933.81"/>
    <n v="0"/>
    <n v="0"/>
    <n v="15849.04"/>
    <n v="15849.04"/>
    <n v="15849.04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1"/>
    <s v="DIRECCIÓN DE MERCADEO"/>
    <s v="Viaticos y subsistencias en el interior"/>
    <s v="DIRECTOR DE MERCADEO"/>
    <d v="2023-01-01T00:00:00"/>
    <d v="2023-12-31T00:00:00"/>
    <s v="x"/>
    <m/>
    <m/>
    <m/>
    <n v="730303"/>
    <x v="4"/>
    <m/>
    <m/>
    <m/>
    <n v="7200"/>
    <m/>
    <n v="7200"/>
    <m/>
    <m/>
    <n v="0"/>
    <n v="0"/>
    <n v="0"/>
    <n v="780"/>
    <n v="0"/>
    <n v="0"/>
    <n v="0"/>
    <n v="896.47"/>
    <n v="0"/>
    <n v="0"/>
    <n v="1841.1766666666665"/>
    <n v="1841.1766666666665"/>
    <n v="1841.1766666666665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1"/>
    <s v="DIRECCIÓN DE MERCADEO"/>
    <s v="Viaticos y subsistencias en el exterior"/>
    <s v="DIRECTOR DE MERCADEO"/>
    <d v="2023-01-01T00:00:00"/>
    <d v="2023-12-31T00:00:00"/>
    <s v="x"/>
    <m/>
    <m/>
    <m/>
    <n v="730304"/>
    <x v="4"/>
    <m/>
    <m/>
    <m/>
    <n v="40040"/>
    <m/>
    <n v="40040"/>
    <m/>
    <m/>
    <n v="0"/>
    <n v="0"/>
    <n v="11188.75"/>
    <n v="2176.5300000000002"/>
    <n v="1837.13"/>
    <n v="0"/>
    <n v="4123.3500000000004"/>
    <n v="2047.65"/>
    <n v="0"/>
    <n v="0"/>
    <n v="6222.1966666666658"/>
    <n v="6222.1966666666658"/>
    <n v="6222.1966666666658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1"/>
    <s v="DIRECCIÓN DE MERCADEO"/>
    <s v="ADMINISTRACIÓN DEL TALENTO HUMANO_x000a_MERCADOS PRIORITARIOS TURÍSTICOS DEL DMQ DESARROLLADOS - MERCADEO"/>
    <s v="JEFE DE TALENTO HUMANO"/>
    <d v="2023-01-01T00:00:00"/>
    <d v="2023-12-31T00:00:00"/>
    <s v="x"/>
    <m/>
    <m/>
    <m/>
    <n v="710105"/>
    <x v="5"/>
    <m/>
    <m/>
    <m/>
    <n v="89820"/>
    <m/>
    <n v="89820"/>
    <m/>
    <m/>
    <n v="0"/>
    <n v="7485"/>
    <n v="7485"/>
    <n v="7485"/>
    <n v="7485"/>
    <n v="7485"/>
    <n v="7485"/>
    <n v="7485"/>
    <n v="7485"/>
    <n v="7485"/>
    <n v="7485"/>
    <n v="7485"/>
    <n v="7485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1"/>
    <s v="DIRECCIÓN DE MERCADEO"/>
    <s v="ADMINISTRACIÓN DEL TALENTO HUMANO_x000a_MERCADOS PRIORITARIOS TURÍSTICOS DEL DMQ DESARROLLADOS - MERCADEO"/>
    <s v="JEFE DE TALENTO HUMANO"/>
    <d v="2023-01-01T00:00:00"/>
    <d v="2023-12-31T00:00:00"/>
    <s v="x"/>
    <m/>
    <m/>
    <m/>
    <n v="710203"/>
    <x v="5"/>
    <m/>
    <m/>
    <m/>
    <n v="9914.11"/>
    <m/>
    <n v="9914.11"/>
    <m/>
    <m/>
    <n v="0"/>
    <n v="758.07"/>
    <n v="758.07"/>
    <n v="788.87"/>
    <n v="758.07"/>
    <n v="758.07"/>
    <n v="758.07"/>
    <n v="758.07"/>
    <n v="758.07"/>
    <n v="834.19"/>
    <n v="994.85333333333381"/>
    <n v="994.85333333333381"/>
    <n v="994.85333333333529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1"/>
    <s v="DIRECCIÓN DE MERCADEO"/>
    <s v="ADMINISTRACIÓN DEL TALENTO HUMANO_x000a_MERCADOS PRIORITARIOS TURÍSTICOS DEL DMQ DESARROLLADOS - MERCADEO"/>
    <s v="JEFE DE TALENTO HUMANO"/>
    <d v="2023-01-01T00:00:00"/>
    <d v="2023-12-31T00:00:00"/>
    <s v="x"/>
    <m/>
    <m/>
    <m/>
    <n v="710204"/>
    <x v="5"/>
    <m/>
    <m/>
    <m/>
    <n v="2460"/>
    <m/>
    <n v="2460"/>
    <m/>
    <m/>
    <n v="0"/>
    <n v="187.5"/>
    <n v="187.5"/>
    <n v="187.5"/>
    <n v="187.5"/>
    <n v="187.5"/>
    <n v="187.5"/>
    <n v="187.5"/>
    <n v="239.5"/>
    <n v="208.75"/>
    <n v="233.08333333333334"/>
    <n v="233.08333333333334"/>
    <n v="233.08333333333346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1"/>
    <s v="DIRECCIÓN DE MERCADEO"/>
    <s v="ADMINISTRACIÓN DEL TALENTO HUMANO_x000a_MERCADOS PRIORITARIOS TURÍSTICOS DEL DMQ DESARROLLADOS - MERCADEO"/>
    <s v="JEFE DE TALENTO HUMANO"/>
    <d v="2023-01-01T00:00:00"/>
    <d v="2023-12-31T00:00:00"/>
    <s v="x"/>
    <m/>
    <m/>
    <m/>
    <n v="710509"/>
    <x v="5"/>
    <m/>
    <m/>
    <m/>
    <n v="2005.16"/>
    <m/>
    <n v="2005.16"/>
    <m/>
    <m/>
    <n v="0"/>
    <n v="0"/>
    <n v="0"/>
    <n v="369.42"/>
    <n v="0"/>
    <n v="0"/>
    <n v="0"/>
    <n v="0"/>
    <n v="0"/>
    <n v="0"/>
    <n v="545.24666666666667"/>
    <n v="454.756666666667"/>
    <n v="635.73666666666645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1"/>
    <s v="DIRECCIÓN DE MERCADEO"/>
    <s v="ADMINISTRACIÓN DEL TALENTO HUMANO_x000a_MERCADOS PRIORITARIOS TURÍSTICOS DEL DMQ DESARROLLADOS - MERCADEO"/>
    <s v="JEFE DE TALENTO HUMANO"/>
    <d v="2023-01-01T00:00:00"/>
    <d v="2023-12-31T00:00:00"/>
    <s v="x"/>
    <m/>
    <m/>
    <m/>
    <n v="710510"/>
    <x v="5"/>
    <m/>
    <m/>
    <m/>
    <n v="25794"/>
    <m/>
    <n v="25794"/>
    <m/>
    <m/>
    <n v="0"/>
    <n v="1612"/>
    <n v="1612"/>
    <n v="1612"/>
    <n v="1612"/>
    <n v="1612"/>
    <n v="1612"/>
    <n v="1612"/>
    <n v="1612"/>
    <n v="2525.4699999999998"/>
    <n v="3457.51"/>
    <n v="3457.51"/>
    <n v="3457.5100000000029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1"/>
    <s v="DIRECCIÓN DE MERCADEO"/>
    <s v="ADMINISTRACIÓN DEL TALENTO HUMANO_x000a_MERCADOS PRIORITARIOS TURÍSTICOS DEL DMQ DESARROLLADOS - MERCADEO"/>
    <s v="JEFE DE TALENTO HUMANO"/>
    <d v="2023-01-01T00:00:00"/>
    <d v="2023-12-31T00:00:00"/>
    <s v="x"/>
    <m/>
    <m/>
    <m/>
    <s v="710512"/>
    <x v="5"/>
    <m/>
    <m/>
    <m/>
    <n v="2000"/>
    <m/>
    <n v="2000"/>
    <m/>
    <m/>
    <n v="0"/>
    <n v="325.60000000000002"/>
    <n v="466.4"/>
    <n v="148"/>
    <n v="0"/>
    <n v="0"/>
    <n v="0"/>
    <n v="0"/>
    <n v="0"/>
    <n v="0"/>
    <n v="207.20333333333298"/>
    <n v="0"/>
    <n v="852.79666666666708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1"/>
    <s v="DIRECCIÓN DE MERCADEO"/>
    <s v="ADMINISTRACIÓN DEL TALENTO HUMANO_x000a_MERCADOS PRIORITARIOS TURÍSTICOS DEL DMQ DESARROLLADOS - MERCADEO"/>
    <s v="JEFE DE TALENTO HUMANO"/>
    <d v="2023-01-01T00:00:00"/>
    <d v="2023-12-31T00:00:00"/>
    <s v="x"/>
    <m/>
    <m/>
    <m/>
    <n v="710601"/>
    <x v="5"/>
    <m/>
    <m/>
    <m/>
    <n v="13840.99"/>
    <m/>
    <n v="13840.99"/>
    <m/>
    <m/>
    <n v="0"/>
    <n v="1097.74"/>
    <n v="1114.1400000000001"/>
    <n v="1120.0899999999999"/>
    <n v="1059.81"/>
    <n v="1059.81"/>
    <n v="1059.81"/>
    <n v="1059.81"/>
    <n v="1059.81"/>
    <n v="1166.23"/>
    <n v="1347.9133333333339"/>
    <n v="1347.9133333333339"/>
    <n v="1347.9133333333341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1"/>
    <s v="DIRECCIÓN DE MERCADEO"/>
    <s v="ADMINISTRACIÓN DEL TALENTO HUMANO_x000a_MERCADOS PRIORITARIOS TURÍSTICOS DEL DMQ DESARROLLADOS - MERCADEO"/>
    <s v="JEFE DE TALENTO HUMANO"/>
    <d v="2023-01-01T00:00:00"/>
    <d v="2023-12-31T00:00:00"/>
    <s v="x"/>
    <m/>
    <m/>
    <m/>
    <n v="710602"/>
    <x v="5"/>
    <m/>
    <m/>
    <m/>
    <n v="9360.35"/>
    <m/>
    <n v="9360.35"/>
    <m/>
    <m/>
    <n v="0"/>
    <n v="784.9"/>
    <n v="796.63"/>
    <n v="800.88"/>
    <n v="757.78"/>
    <n v="757.78"/>
    <n v="757.78"/>
    <n v="757.78"/>
    <n v="757.78"/>
    <n v="757.78"/>
    <n v="810.42000000000064"/>
    <n v="810.42000000000064"/>
    <n v="810.41999999999928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1"/>
    <s v="DIRECCIÓN DE MERCADEO"/>
    <s v="ADMINISTRACIÓN DEL TALENTO HUMANO_x000a_MERCADOS PRIORITARIOS TURÍSTICOS DEL DMQ DESARROLLADOS - MERCADEO"/>
    <s v="JEFE DE TALENTO HUMANO"/>
    <d v="2023-01-01T00:00:00"/>
    <d v="2023-12-31T00:00:00"/>
    <s v="x"/>
    <m/>
    <m/>
    <m/>
    <s v="710707"/>
    <x v="5"/>
    <m/>
    <m/>
    <m/>
    <n v="1645.33"/>
    <m/>
    <n v="1645.33"/>
    <m/>
    <m/>
    <n v="0"/>
    <n v="0"/>
    <n v="0"/>
    <n v="0"/>
    <n v="0"/>
    <n v="0"/>
    <n v="0"/>
    <n v="0"/>
    <n v="0"/>
    <n v="0"/>
    <n v="0"/>
    <n v="0"/>
    <n v="1645.33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2"/>
    <s v="DIRECCIÓN DE MICE"/>
    <s v="Contratación del servicio de promoción y difusión del destino Quito para el mercado local y nacional"/>
    <s v="DIRECTOR DE MICE"/>
    <d v="2023-01-01T00:00:00"/>
    <d v="2023-12-31T00:00:00"/>
    <s v="x"/>
    <m/>
    <m/>
    <m/>
    <n v="730207"/>
    <x v="4"/>
    <m/>
    <m/>
    <m/>
    <m/>
    <m/>
    <n v="0"/>
    <n v="77700"/>
    <m/>
    <n v="77700"/>
    <n v="0"/>
    <n v="0"/>
    <n v="0"/>
    <n v="2628.72"/>
    <n v="27000.2"/>
    <n v="0"/>
    <n v="4730.08"/>
    <n v="2250"/>
    <n v="41091"/>
    <n v="0"/>
    <n v="0"/>
    <n v="0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2"/>
    <s v="DIRECCIÓN DE MICE"/>
    <s v="Contratación del servicio de organización de eventos para la Empresa Pública Metropolitana de Gestión de destino Turístico"/>
    <s v="DIRECTOR DE MICE"/>
    <d v="2023-01-01T00:00:00"/>
    <d v="2023-12-31T00:00:00"/>
    <s v="x"/>
    <m/>
    <m/>
    <m/>
    <s v="730249"/>
    <x v="4"/>
    <m/>
    <m/>
    <m/>
    <m/>
    <m/>
    <n v="0"/>
    <n v="19940"/>
    <m/>
    <n v="19940"/>
    <n v="0"/>
    <n v="0"/>
    <n v="0"/>
    <n v="19940"/>
    <n v="0"/>
    <n v="0"/>
    <n v="0"/>
    <n v="0"/>
    <n v="0"/>
    <n v="0"/>
    <n v="0"/>
    <n v="0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2"/>
    <s v="DIRECCIÓN DE MICE"/>
    <s v="Servicio de relaciones públicas y representación en el exterior para la promoción del destino Quito para los mercados de Norteamérica, Europa y Resto del Mundo para los años 2022 y 2023"/>
    <s v="DIRECTOR DE MICE"/>
    <d v="2023-01-01T00:00:00"/>
    <d v="2023-12-31T00:00:00"/>
    <s v="x"/>
    <m/>
    <m/>
    <m/>
    <n v="730207"/>
    <x v="4"/>
    <m/>
    <m/>
    <m/>
    <n v="118166.8"/>
    <m/>
    <n v="118166.8"/>
    <m/>
    <m/>
    <n v="0"/>
    <n v="0"/>
    <n v="0"/>
    <n v="54170"/>
    <n v="27000"/>
    <n v="31730"/>
    <n v="5266.8"/>
    <n v="0"/>
    <n v="0"/>
    <n v="0"/>
    <n v="0"/>
    <n v="0"/>
    <n v="0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2"/>
    <s v="DIRECCIÓN DE MICE"/>
    <s v="Servicio de operación turística para los viajes de prensa (press trip), viajes de influencers (influen trips), familiarización (fam trips), personalidades, inversionistas, grupos relacionados a la industria de reuniones (MICE), rutas turísticas e intercambio de experiencias en el DMQ de los mercados de la industria turística a nivel local, nacional e internacional para el 2022 y 2023"/>
    <m/>
    <m/>
    <m/>
    <m/>
    <m/>
    <m/>
    <m/>
    <n v="730207"/>
    <x v="4"/>
    <m/>
    <m/>
    <m/>
    <n v="12030"/>
    <m/>
    <n v="12030"/>
    <m/>
    <m/>
    <n v="0"/>
    <n v="0"/>
    <n v="0"/>
    <n v="0"/>
    <n v="0"/>
    <n v="0"/>
    <n v="0"/>
    <n v="0"/>
    <n v="0"/>
    <n v="12030"/>
    <n v="0"/>
    <n v="0"/>
    <n v="0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2"/>
    <s v="DIRECCIÓN DE MICE"/>
    <s v="Servicio de operación turística para los viajes de prensa (press trip), viajes de influencers (influen trips), familiarización (fam trips), personalidades, inversionistas, grupos relacionados a la industria de reuniones (MICE), rutas turísticas e intercambio de experiencias en el DMQ de los mercados de la industria turística a nivel local, nacional e internacional para el 2022 y 2023"/>
    <m/>
    <m/>
    <m/>
    <m/>
    <m/>
    <m/>
    <m/>
    <n v="730207"/>
    <x v="4"/>
    <m/>
    <m/>
    <m/>
    <m/>
    <m/>
    <n v="0"/>
    <n v="28970"/>
    <m/>
    <n v="28970"/>
    <n v="0"/>
    <n v="0"/>
    <n v="0"/>
    <n v="0"/>
    <n v="0"/>
    <n v="0"/>
    <n v="0"/>
    <n v="0"/>
    <n v="3597.2"/>
    <n v="8457.6"/>
    <n v="8457.6"/>
    <n v="8457.6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2"/>
    <s v="DIRECCIÓN DE MICE"/>
    <s v="Servicio de operación turística para los viajes de prensa (press trip), viajes de influencers (influen trips), familiarización (fam trips), personalidades, inversionistas, grupos relacionados a la industria de reuniones (MICE), rutas turísticas e intercambio de experiencias en el DMQ de los mercados de la industria turística a nivel local, nacional e internacional para el 2022 y 2023"/>
    <m/>
    <m/>
    <m/>
    <m/>
    <m/>
    <m/>
    <m/>
    <n v="730207"/>
    <x v="4"/>
    <m/>
    <m/>
    <m/>
    <m/>
    <m/>
    <n v="0"/>
    <n v="69295.73"/>
    <m/>
    <n v="69295.73"/>
    <n v="0"/>
    <n v="0"/>
    <n v="0"/>
    <n v="0"/>
    <n v="0"/>
    <n v="2233.1999999999998"/>
    <n v="33000"/>
    <n v="0"/>
    <n v="34015"/>
    <n v="15.843333333332945"/>
    <n v="15.843333333332945"/>
    <n v="15.843333333332945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2"/>
    <s v="DIRECCIÓN DE MICE"/>
    <s v="Servicio de operación turística para los viajes de prensa (press trip), viajes de influencers (influen trips), familiarización (fam trips), personalidades, inversionistas, grupos relacionados a la industria de reuniones (MICE), rutas turísticas e intercambio de experiencias en el DMQ de los mercados de la industria turística a nivel local, nacional e internacional para el 2022 y 2023"/>
    <m/>
    <m/>
    <m/>
    <m/>
    <m/>
    <m/>
    <m/>
    <n v="730207"/>
    <x v="4"/>
    <m/>
    <m/>
    <m/>
    <m/>
    <m/>
    <n v="0"/>
    <n v="34402.47"/>
    <m/>
    <n v="34402.47"/>
    <n v="0"/>
    <n v="0"/>
    <n v="0"/>
    <n v="0"/>
    <n v="0"/>
    <n v="0"/>
    <n v="0"/>
    <n v="0"/>
    <n v="0"/>
    <n v="0"/>
    <n v="0"/>
    <n v="34402.47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2"/>
    <s v="DIRECCIÓN DE MICE"/>
    <s v="Servicio de operación turística para los viajes de prensa (press trip), viajes de influencers (influen trips), familiarización (fam trips), personalidades, inversionistas, grupos relacionados a la industria de reuniones (MICE), rutas turísticas e intercambio de experiencias en el DMQ de los mercados de la industria turística a nivel local, nacional e internacional para el 2022 y 2023"/>
    <s v="DIRECTOR DE MICE"/>
    <d v="2023-01-01T00:00:00"/>
    <d v="2023-12-31T00:00:00"/>
    <s v="x"/>
    <m/>
    <m/>
    <m/>
    <n v="730207"/>
    <x v="4"/>
    <m/>
    <m/>
    <m/>
    <n v="23017.25"/>
    <m/>
    <n v="23017.25"/>
    <m/>
    <m/>
    <n v="0"/>
    <n v="0"/>
    <n v="0"/>
    <n v="242.95"/>
    <n v="16492.349999999999"/>
    <n v="0"/>
    <n v="0"/>
    <n v="678"/>
    <n v="0"/>
    <n v="367.25"/>
    <n v="1745.5666666666668"/>
    <n v="1745.5666666666668"/>
    <n v="1745.5666666666668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2"/>
    <s v="DIRECCIÓN DE MICE"/>
    <s v="Servicios de agencia de viajes para la provisión  de pasajes  aéreos nacionales e internacionales  "/>
    <s v="DIRECTOR DE MICE"/>
    <d v="2023-01-01T00:00:00"/>
    <d v="2023-12-31T00:00:00"/>
    <s v="x"/>
    <m/>
    <m/>
    <m/>
    <n v="730301"/>
    <x v="4"/>
    <m/>
    <m/>
    <m/>
    <n v="1984.14"/>
    <m/>
    <n v="1984.14"/>
    <m/>
    <m/>
    <n v="0"/>
    <n v="0"/>
    <n v="0"/>
    <n v="0"/>
    <n v="163.9"/>
    <n v="0"/>
    <n v="0"/>
    <n v="0"/>
    <n v="0"/>
    <n v="0"/>
    <n v="606.74666666666667"/>
    <n v="606.74666666666667"/>
    <n v="606.74666666666667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2"/>
    <s v="DIRECCIÓN DE MICE"/>
    <s v="Servicios de agencia de viajes para la provisión  de pasajes  aéreos nacionales e internacionales  "/>
    <s v="DIRECTOR DE MICE"/>
    <d v="2023-01-01T00:00:00"/>
    <d v="2023-12-31T00:00:00"/>
    <s v="x"/>
    <m/>
    <m/>
    <m/>
    <n v="730302"/>
    <x v="4"/>
    <m/>
    <m/>
    <m/>
    <n v="15798.11"/>
    <m/>
    <n v="15798.11"/>
    <m/>
    <m/>
    <n v="0"/>
    <n v="0"/>
    <n v="0"/>
    <n v="0"/>
    <n v="0"/>
    <n v="0"/>
    <n v="1906.9"/>
    <n v="803"/>
    <n v="0"/>
    <n v="0"/>
    <n v="4362.7366666666667"/>
    <n v="4362.7366666666667"/>
    <n v="4362.7366666666667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2"/>
    <s v="DIRECCIÓN DE MICE"/>
    <s v="Viáticos al interior"/>
    <s v="DIRECTOR DE MICE"/>
    <d v="2023-01-01T00:00:00"/>
    <d v="2023-12-31T00:00:00"/>
    <s v="x"/>
    <m/>
    <m/>
    <m/>
    <n v="730303"/>
    <x v="4"/>
    <m/>
    <m/>
    <m/>
    <n v="1400"/>
    <m/>
    <n v="1400"/>
    <m/>
    <m/>
    <n v="0"/>
    <n v="0"/>
    <n v="0"/>
    <n v="0"/>
    <n v="0"/>
    <n v="0"/>
    <n v="0"/>
    <n v="0"/>
    <n v="0"/>
    <n v="0"/>
    <n v="0"/>
    <n v="0"/>
    <n v="1400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2"/>
    <s v="DIRECCIÓN DE MICE"/>
    <s v="Viáticos al exterior"/>
    <s v="DIRECTOR DE MICE"/>
    <d v="2023-01-01T00:00:00"/>
    <d v="2023-12-31T00:00:00"/>
    <s v="x"/>
    <m/>
    <m/>
    <m/>
    <n v="730304"/>
    <x v="4"/>
    <m/>
    <m/>
    <m/>
    <n v="10000"/>
    <m/>
    <n v="10000"/>
    <m/>
    <m/>
    <n v="0"/>
    <n v="0"/>
    <n v="0"/>
    <n v="0"/>
    <n v="0"/>
    <n v="2099.83"/>
    <n v="1423.58"/>
    <n v="0"/>
    <n v="0"/>
    <n v="0"/>
    <n v="0"/>
    <n v="0"/>
    <n v="6476.59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2"/>
    <s v="DIRECCIÓN DE MICE"/>
    <s v="ADMINISTRACIÓN DEL TALENTO HUMANO _x000a_CLUSTER DEL SECTOR RICE/MICE EN FUNCIONAMIENTO - MICE"/>
    <s v="JEFE DE TALENTO HUMANO"/>
    <d v="2023-01-01T00:00:00"/>
    <d v="2023-12-31T00:00:00"/>
    <s v="x"/>
    <m/>
    <m/>
    <m/>
    <n v="710105"/>
    <x v="5"/>
    <m/>
    <m/>
    <m/>
    <n v="30000"/>
    <m/>
    <n v="30000"/>
    <m/>
    <m/>
    <n v="0"/>
    <n v="2500"/>
    <n v="2500"/>
    <n v="2500"/>
    <n v="2500"/>
    <n v="2500"/>
    <n v="2500"/>
    <n v="2500"/>
    <n v="2500"/>
    <n v="2500"/>
    <n v="2500"/>
    <n v="2500"/>
    <n v="2500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2"/>
    <s v="DIRECCIÓN DE MICE"/>
    <s v="ADMINISTRACIÓN DEL TALENTO HUMANO _x000a_CLUSTER DEL SECTOR RICE/MICE EN FUNCIONAMIENTO - MICE"/>
    <s v="JEFE DE TALENTO HUMANO"/>
    <d v="2023-01-01T00:00:00"/>
    <d v="2023-12-31T00:00:00"/>
    <s v="x"/>
    <m/>
    <m/>
    <m/>
    <n v="710203"/>
    <x v="5"/>
    <m/>
    <m/>
    <m/>
    <n v="5649.68"/>
    <m/>
    <n v="5649.68"/>
    <m/>
    <m/>
    <n v="0"/>
    <n v="458.45"/>
    <n v="441.49"/>
    <n v="461.26"/>
    <n v="441.49"/>
    <n v="441.49"/>
    <n v="420.54"/>
    <n v="454.93"/>
    <n v="441.49"/>
    <n v="441.49"/>
    <n v="549.01666666666677"/>
    <n v="549.01666666666677"/>
    <n v="549.01666666666711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2"/>
    <s v="DIRECCIÓN DE MICE"/>
    <s v="ADMINISTRACIÓN DEL TALENTO HUMANO _x000a_CLUSTER DEL SECTOR RICE/MICE EN FUNCIONAMIENTO - MICE"/>
    <s v="JEFE DE TALENTO HUMANO"/>
    <d v="2023-01-01T00:00:00"/>
    <d v="2023-12-31T00:00:00"/>
    <s v="x"/>
    <m/>
    <m/>
    <m/>
    <n v="710204"/>
    <x v="5"/>
    <m/>
    <m/>
    <m/>
    <n v="1396.8"/>
    <m/>
    <n v="1396.8"/>
    <m/>
    <m/>
    <n v="0"/>
    <n v="112.5"/>
    <n v="112.5"/>
    <n v="112.5"/>
    <n v="112.5"/>
    <n v="112.5"/>
    <n v="115.4"/>
    <n v="112.5"/>
    <n v="133.30000000000001"/>
    <n v="112.5"/>
    <n v="120.19999999999997"/>
    <n v="120.19999999999997"/>
    <n v="120.1999999999999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2"/>
    <s v="DIRECCIÓN DE MICE"/>
    <s v="ADMINISTRACIÓN DEL TALENTO HUMANO _x000a_CLUSTER DEL SECTOR RICE/MICE EN FUNCIONAMIENTO - MICE"/>
    <s v="JEFE DE TALENTO HUMANO"/>
    <d v="2023-01-01T00:00:00"/>
    <d v="2023-12-31T00:00:00"/>
    <s v="x"/>
    <m/>
    <m/>
    <m/>
    <s v="710509"/>
    <x v="5"/>
    <m/>
    <m/>
    <m/>
    <n v="1320.1"/>
    <m/>
    <n v="1320.1"/>
    <m/>
    <m/>
    <n v="0"/>
    <n v="203.39"/>
    <n v="0"/>
    <n v="237.2"/>
    <n v="0"/>
    <n v="0"/>
    <n v="0"/>
    <n v="161.19999999999999"/>
    <n v="0"/>
    <n v="0"/>
    <n v="239.43666666666664"/>
    <n v="239.43666666666664"/>
    <n v="239.43666666666672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2"/>
    <s v="DIRECCIÓN DE MICE"/>
    <s v="ADMINISTRACIÓN DEL TALENTO HUMANO _x000a_CLUSTER DEL SECTOR RICE/MICE EN FUNCIONAMIENTO - MICE"/>
    <s v="JEFE DE TALENTO HUMANO"/>
    <d v="2023-01-01T00:00:00"/>
    <d v="2023-12-31T00:00:00"/>
    <s v="x"/>
    <m/>
    <m/>
    <m/>
    <n v="710510"/>
    <x v="5"/>
    <m/>
    <m/>
    <m/>
    <n v="33329.199999999997"/>
    <m/>
    <n v="33329.199999999997"/>
    <m/>
    <m/>
    <n v="0"/>
    <n v="2798"/>
    <n v="2798"/>
    <n v="2798"/>
    <n v="2798"/>
    <n v="2798"/>
    <n v="2546.6"/>
    <n v="2798"/>
    <n v="2798"/>
    <n v="2798"/>
    <n v="2799.5333333333328"/>
    <n v="2799.5333333333328"/>
    <n v="2799.533333333336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2"/>
    <s v="DIRECCIÓN DE MICE"/>
    <s v="ADMINISTRACIÓN DEL TALENTO HUMANO _x000a_CLUSTER DEL SECTOR RICE/MICE EN FUNCIONAMIENTO - MICE"/>
    <s v="JEFE DE TALENTO HUMANO"/>
    <d v="2023-01-01T00:00:00"/>
    <d v="2023-12-31T00:00:00"/>
    <s v="x"/>
    <m/>
    <m/>
    <m/>
    <n v="710512"/>
    <x v="5"/>
    <m/>
    <m/>
    <m/>
    <n v="800"/>
    <m/>
    <n v="800"/>
    <m/>
    <m/>
    <n v="0"/>
    <n v="0"/>
    <n v="0"/>
    <n v="0"/>
    <n v="0"/>
    <n v="0"/>
    <n v="0"/>
    <n v="0"/>
    <n v="0"/>
    <n v="0"/>
    <n v="0"/>
    <n v="0"/>
    <n v="800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2"/>
    <s v="DIRECCIÓN DE MICE"/>
    <s v="ADMINISTRACIÓN DEL TALENTO HUMANO _x000a_CLUSTER DEL SECTOR RICE/MICE EN FUNCIONAMIENTO - MICE"/>
    <s v="JEFE DE TALENTO HUMANO"/>
    <d v="2023-01-01T00:00:00"/>
    <d v="2023-12-31T00:00:00"/>
    <s v="x"/>
    <m/>
    <m/>
    <m/>
    <n v="710601"/>
    <x v="5"/>
    <m/>
    <m/>
    <m/>
    <n v="7618.64"/>
    <m/>
    <n v="7618.64"/>
    <m/>
    <m/>
    <n v="0"/>
    <n v="640.91"/>
    <n v="617.22"/>
    <n v="644.85"/>
    <n v="617.22"/>
    <n v="617.22"/>
    <n v="587.92999999999995"/>
    <n v="636"/>
    <n v="617.22"/>
    <n v="617.22"/>
    <n v="674.28333333333319"/>
    <n v="674.28333333333319"/>
    <n v="674.28333333333376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2"/>
    <s v="DIRECCIÓN DE MICE"/>
    <s v="ADMINISTRACIÓN DEL TALENTO HUMANO _x000a_CLUSTER DEL SECTOR RICE/MICE EN FUNCIONAMIENTO - MICE"/>
    <s v="JEFE DE TALENTO HUMANO"/>
    <d v="2023-01-01T00:00:00"/>
    <d v="2023-12-31T00:00:00"/>
    <s v="x"/>
    <m/>
    <m/>
    <m/>
    <n v="710602"/>
    <x v="5"/>
    <m/>
    <m/>
    <m/>
    <n v="4447.49"/>
    <m/>
    <n v="4447.49"/>
    <m/>
    <m/>
    <n v="0"/>
    <n v="315.17"/>
    <n v="307.04000000000002"/>
    <n v="326.8"/>
    <n v="356.28"/>
    <n v="441.32"/>
    <n v="344.29"/>
    <n v="320.47000000000003"/>
    <n v="307.04000000000002"/>
    <n v="307.04000000000002"/>
    <n v="474.01333333333332"/>
    <n v="447.113333333333"/>
    <n v="500.91333333333387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2"/>
    <s v="DIRECCIÓN DE MICE"/>
    <s v="ADMINISTRACIÓN DEL TALENTO HUMANO _x000a_CLUSTER DEL SECTOR RICE/MICE EN FUNCIONAMIENTO - MICE"/>
    <s v="JEFE DE TALENTO HUMANO"/>
    <d v="2023-01-01T00:00:00"/>
    <d v="2023-12-31T00:00:00"/>
    <s v="x"/>
    <m/>
    <m/>
    <m/>
    <s v="710707"/>
    <x v="5"/>
    <m/>
    <m/>
    <m/>
    <n v="3349"/>
    <m/>
    <n v="3349"/>
    <m/>
    <m/>
    <n v="0"/>
    <n v="0"/>
    <n v="0"/>
    <n v="98.04"/>
    <n v="0"/>
    <n v="0"/>
    <n v="133.22999999999999"/>
    <n v="0"/>
    <n v="1247.19"/>
    <n v="0"/>
    <n v="0"/>
    <n v="0"/>
    <n v="1870.54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3"/>
    <s v="DIRECCIÓN DE COMUNICACIÓN"/>
    <s v="Elaboración de material POP (Impresión de material promocional)"/>
    <s v="DIRECTOR DE COMUNICACIÓN"/>
    <m/>
    <m/>
    <s v="x"/>
    <m/>
    <m/>
    <m/>
    <n v="730204"/>
    <x v="4"/>
    <m/>
    <m/>
    <m/>
    <n v="20000"/>
    <m/>
    <n v="20000"/>
    <m/>
    <m/>
    <n v="0"/>
    <n v="0"/>
    <n v="0"/>
    <n v="0"/>
    <n v="0"/>
    <n v="0"/>
    <n v="0"/>
    <n v="0"/>
    <n v="0"/>
    <n v="0"/>
    <n v="0"/>
    <n v="20000"/>
    <n v="0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3"/>
    <s v="DIRECCIÓN DE COMUNICACIÓN"/>
    <s v="Contratación de una agencia de comunicación y/o publicidad para pautar las acciones de Quito Turismo y de Quito como destino turístico; y de una agencia de noticias para la generación y difusión de contenidos de la gestión institucional y de quito como destino turístico"/>
    <s v="DIRECTOR DE COMUNICACIÓN"/>
    <d v="2023-01-01T00:00:00"/>
    <d v="2023-12-31T00:00:00"/>
    <s v="x"/>
    <m/>
    <m/>
    <m/>
    <n v="730207"/>
    <x v="4"/>
    <m/>
    <m/>
    <m/>
    <n v="64650"/>
    <m/>
    <n v="64650"/>
    <m/>
    <m/>
    <n v="0"/>
    <n v="0"/>
    <n v="0"/>
    <n v="0"/>
    <n v="0"/>
    <n v="0"/>
    <n v="0"/>
    <n v="0"/>
    <n v="0"/>
    <n v="0"/>
    <n v="0"/>
    <n v="0"/>
    <n v="64650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3"/>
    <s v="DIRECCIÓN DE COMUNICACIÓN"/>
    <s v="Contratación del servicio monitoreo de medios de comunicación para determinar el impacto de la información generada por Quito Turismo y el destino Quito"/>
    <s v="DIRECTOR DE COMUNICACIÓN"/>
    <d v="2023-01-01T00:00:00"/>
    <d v="2023-12-31T00:00:00"/>
    <s v="x"/>
    <m/>
    <m/>
    <m/>
    <s v="730241"/>
    <x v="4"/>
    <m/>
    <m/>
    <m/>
    <n v="3080"/>
    <m/>
    <n v="3080"/>
    <m/>
    <m/>
    <n v="0"/>
    <n v="0"/>
    <n v="0"/>
    <n v="120"/>
    <n v="280"/>
    <n v="0"/>
    <n v="560"/>
    <n v="280"/>
    <n v="280"/>
    <n v="280"/>
    <n v="426.66666666666669"/>
    <n v="426.66666666666669"/>
    <n v="426.66666666666669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3"/>
    <s v="DIRECCIÓN DE COMUNICACIÓN"/>
    <s v="Arrastre 2022"/>
    <s v="DIRECTOR DE COMUNICACIÓN"/>
    <d v="2023-01-01T00:00:00"/>
    <d v="2023-12-31T00:00:00"/>
    <s v="x"/>
    <m/>
    <m/>
    <m/>
    <n v="731407"/>
    <x v="4"/>
    <m/>
    <m/>
    <m/>
    <n v="172"/>
    <m/>
    <n v="172"/>
    <m/>
    <m/>
    <n v="0"/>
    <n v="0"/>
    <n v="0"/>
    <n v="172"/>
    <n v="0"/>
    <n v="0"/>
    <n v="0"/>
    <n v="0"/>
    <n v="0"/>
    <n v="0"/>
    <n v="0"/>
    <n v="0"/>
    <n v="0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3"/>
    <s v="DIRECCIÓN DE COMUNICACIÓN"/>
    <s v="Adquisición de accesorios para producción audivisual "/>
    <s v="DIRECTOR DE COMUNICACIÓN"/>
    <m/>
    <m/>
    <s v="x"/>
    <m/>
    <m/>
    <m/>
    <n v="731411"/>
    <x v="4"/>
    <m/>
    <m/>
    <m/>
    <n v="132"/>
    <m/>
    <n v="132"/>
    <m/>
    <m/>
    <n v="0"/>
    <n v="0"/>
    <n v="0"/>
    <n v="132"/>
    <n v="0"/>
    <n v="0"/>
    <n v="0"/>
    <n v="0"/>
    <n v="0"/>
    <n v="0"/>
    <n v="0"/>
    <n v="0"/>
    <n v="0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3"/>
    <s v="DIRECCIÓN DE COMUNICACIÓN"/>
    <s v="Adquisición de accesorios para producción audivisual "/>
    <s v="DIRECTOR DE COMUNICACIÓN"/>
    <d v="2023-01-01T00:00:00"/>
    <d v="2023-12-31T00:00:00"/>
    <s v="x"/>
    <m/>
    <m/>
    <m/>
    <s v="840104"/>
    <x v="1"/>
    <m/>
    <m/>
    <m/>
    <n v="12378.49"/>
    <m/>
    <n v="12378.49"/>
    <m/>
    <m/>
    <n v="0"/>
    <n v="0"/>
    <n v="0"/>
    <n v="12378.49"/>
    <n v="0"/>
    <n v="0"/>
    <n v="0"/>
    <n v="0"/>
    <n v="0"/>
    <n v="0"/>
    <n v="0"/>
    <n v="0"/>
    <n v="0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3"/>
    <s v="DIRECCIÓN DE COMUNICACIÓN"/>
    <s v="ADMINISTRACIÓN DEL TALENTO HUMANO _x000a_PRODUCTOS TURÍSTICOS DE QUITO Y ACTIVIDADES INSTITUCIONALES DIFUNDIDAS A NIVEL NACIONAL E INTERNACIONAL - COMUNICACIÓN"/>
    <s v="JEFE DE TALENTO HUMANO"/>
    <d v="2023-01-01T00:00:00"/>
    <d v="2023-12-31T00:00:00"/>
    <s v="x"/>
    <m/>
    <m/>
    <m/>
    <n v="710105"/>
    <x v="5"/>
    <m/>
    <m/>
    <m/>
    <n v="42110"/>
    <m/>
    <n v="42110"/>
    <m/>
    <m/>
    <n v="0"/>
    <n v="4600"/>
    <n v="4600"/>
    <n v="4600"/>
    <n v="4600"/>
    <n v="4600"/>
    <n v="4110"/>
    <n v="2500"/>
    <n v="2500"/>
    <n v="2500"/>
    <n v="2500"/>
    <n v="2500"/>
    <n v="2500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3"/>
    <s v="DIRECCIÓN DE COMUNICACIÓN"/>
    <s v="ADMINISTRACIÓN DEL TALENTO HUMANO _x000a_PRODUCTOS TURÍSTICOS DE QUITO Y ACTIVIDADES INSTITUCIONALES DIFUNDIDAS A NIVEL NACIONAL E INTERNACIONAL - COMUNICACIÓN"/>
    <s v="JEFE DE TALENTO HUMANO"/>
    <d v="2023-01-01T00:00:00"/>
    <d v="2023-12-31T00:00:00"/>
    <s v="x"/>
    <m/>
    <m/>
    <m/>
    <n v="710203"/>
    <x v="5"/>
    <m/>
    <m/>
    <m/>
    <n v="7319.4"/>
    <m/>
    <n v="7319.4"/>
    <m/>
    <m/>
    <n v="0"/>
    <n v="594.08000000000004"/>
    <n v="594.08000000000004"/>
    <n v="594.08000000000004"/>
    <n v="594.08000000000004"/>
    <n v="562.79"/>
    <n v="525.23"/>
    <n v="594.08000000000004"/>
    <n v="594.08000000000004"/>
    <n v="594.08000000000004"/>
    <n v="690.93999999999994"/>
    <n v="690.93999999999994"/>
    <n v="690.94000000000074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3"/>
    <s v="DIRECCIÓN DE COMUNICACIÓN"/>
    <s v="ADMINISTRACIÓN DEL TALENTO HUMANO _x000a_PRODUCTOS TURÍSTICOS DE QUITO Y ACTIVIDADES INSTITUCIONALES DIFUNDIDAS A NIVEL NACIONAL E INTERNACIONAL - COMUNICACIÓN"/>
    <s v="JEFE DE TALENTO HUMANO"/>
    <d v="2023-01-01T00:00:00"/>
    <d v="2023-12-31T00:00:00"/>
    <s v="x"/>
    <m/>
    <m/>
    <m/>
    <n v="710204"/>
    <x v="5"/>
    <m/>
    <m/>
    <m/>
    <n v="1800"/>
    <m/>
    <n v="1800"/>
    <m/>
    <m/>
    <n v="0"/>
    <n v="150"/>
    <n v="150"/>
    <n v="150"/>
    <n v="154.5"/>
    <n v="128.54"/>
    <n v="127.5"/>
    <n v="160.4"/>
    <n v="166.22"/>
    <n v="150"/>
    <n v="154.28000000000006"/>
    <n v="154.28000000000006"/>
    <n v="154.28000000000014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3"/>
    <s v="DIRECCIÓN DE COMUNICACIÓN"/>
    <s v="ADMINISTRACIÓN DEL TALENTO HUMANO _x000a_PRODUCTOS TURÍSTICOS DE QUITO Y ACTIVIDADES INSTITUCIONALES DIFUNDIDAS A NIVEL NACIONAL E INTERNACIONAL - COMUNICACIÓN"/>
    <s v="JEFE DE TALENTO HUMANO"/>
    <d v="2023-01-01T00:00:00"/>
    <d v="2023-12-31T00:00:00"/>
    <s v="x"/>
    <m/>
    <m/>
    <m/>
    <n v="710509"/>
    <x v="5"/>
    <m/>
    <m/>
    <m/>
    <n v="1484.77"/>
    <m/>
    <n v="1484.77"/>
    <m/>
    <m/>
    <n v="0"/>
    <n v="0"/>
    <n v="0"/>
    <n v="0"/>
    <n v="0"/>
    <n v="174.63"/>
    <n v="0"/>
    <n v="0"/>
    <n v="0"/>
    <n v="0"/>
    <n v="436.71333333333331"/>
    <n v="436.71333333333331"/>
    <n v="436.71333333333337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3"/>
    <s v="DIRECCIÓN DE COMUNICACIÓN"/>
    <s v="ADMINISTRACIÓN DEL TALENTO HUMANO _x000a_PRODUCTOS TURÍSTICOS DE QUITO Y ACTIVIDADES INSTITUCIONALES DIFUNDIDAS A NIVEL NACIONAL E INTERNACIONAL - COMUNICACIÓN"/>
    <s v="JEFE DE TALENTO HUMANO"/>
    <d v="2023-01-01T00:00:00"/>
    <d v="2023-12-31T00:00:00"/>
    <s v="x"/>
    <m/>
    <m/>
    <m/>
    <s v="710510"/>
    <x v="5"/>
    <m/>
    <m/>
    <m/>
    <n v="42438"/>
    <m/>
    <n v="42438"/>
    <m/>
    <m/>
    <n v="0"/>
    <n v="2529"/>
    <n v="2529"/>
    <n v="2529"/>
    <n v="2529"/>
    <n v="1978.8"/>
    <n v="2192.77"/>
    <n v="4629"/>
    <n v="4629"/>
    <n v="4629"/>
    <n v="4754.4766666666665"/>
    <n v="4754.4766666666665"/>
    <n v="4754.4766666666628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3"/>
    <s v="DIRECCIÓN DE COMUNICACIÓN"/>
    <s v="ADMINISTRACIÓN DEL TALENTO HUMANO _x000a_PRODUCTOS TURÍSTICOS DE QUITO Y ACTIVIDADES INSTITUCIONALES DIFUNDIDAS A NIVEL NACIONAL E INTERNACIONAL - COMUNICACIÓN"/>
    <s v="JEFE DE TALENTO HUMANO"/>
    <d v="2023-01-01T00:00:00"/>
    <d v="2023-12-31T00:00:00"/>
    <s v="x"/>
    <m/>
    <m/>
    <m/>
    <s v="710512"/>
    <x v="5"/>
    <m/>
    <m/>
    <m/>
    <n v="1000"/>
    <m/>
    <n v="1000"/>
    <m/>
    <m/>
    <n v="0"/>
    <n v="53.33"/>
    <n v="355.2"/>
    <n v="0"/>
    <n v="0"/>
    <n v="0"/>
    <n v="0"/>
    <n v="0"/>
    <n v="0"/>
    <n v="0"/>
    <n v="197.15666666666667"/>
    <n v="10.046666666666994"/>
    <n v="384.26666666666642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3"/>
    <s v="DIRECCIÓN DE COMUNICACIÓN"/>
    <s v="ADMINISTRACIÓN DEL TALENTO HUMANO _x000a_PRODUCTOS TURÍSTICOS DE QUITO Y ACTIVIDADES INSTITUCIONALES DIFUNDIDAS A NIVEL NACIONAL E INTERNACIONAL - COMUNICACIÓN"/>
    <s v="JEFE DE TALENTO HUMANO"/>
    <d v="2023-01-01T00:00:00"/>
    <d v="2023-12-31T00:00:00"/>
    <s v="x"/>
    <m/>
    <m/>
    <m/>
    <n v="710601"/>
    <x v="5"/>
    <m/>
    <m/>
    <m/>
    <n v="10232.51"/>
    <m/>
    <n v="10232.51"/>
    <m/>
    <m/>
    <n v="0"/>
    <n v="836.74"/>
    <n v="871.91"/>
    <n v="830.53"/>
    <n v="830.53"/>
    <n v="786.77"/>
    <n v="734.28"/>
    <n v="830.53"/>
    <n v="830.53"/>
    <n v="830.53"/>
    <n v="950.05333333333385"/>
    <n v="950.05333333333385"/>
    <n v="950.05333333333556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3"/>
    <s v="DIRECCIÓN DE COMUNICACIÓN"/>
    <s v="ADMINISTRACIÓN DEL TALENTO HUMANO _x000a_PRODUCTOS TURÍSTICOS DE QUITO Y ACTIVIDADES INSTITUCIONALES DIFUNDIDAS A NIVEL NACIONAL E INTERNACIONAL - COMUNICACIÓN"/>
    <s v="JEFE DE TALENTO HUMANO"/>
    <d v="2023-01-01T00:00:00"/>
    <d v="2023-12-31T00:00:00"/>
    <s v="x"/>
    <m/>
    <m/>
    <m/>
    <n v="710602"/>
    <x v="5"/>
    <m/>
    <m/>
    <m/>
    <n v="7316.48"/>
    <m/>
    <n v="7316.48"/>
    <m/>
    <m/>
    <n v="0"/>
    <n v="521.9"/>
    <n v="547.04999999999995"/>
    <n v="517.46"/>
    <n v="517.46"/>
    <n v="532.01"/>
    <n v="476.64"/>
    <n v="342.53"/>
    <n v="342.53"/>
    <n v="342.53"/>
    <n v="1058.79"/>
    <n v="722.75"/>
    <n v="1394.83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3"/>
    <s v="DIRECCIÓN DE COMUNICACIÓN"/>
    <s v="ADMINISTRACIÓN DEL TALENTO HUMANO _x000a_PRODUCTOS TURÍSTICOS DE QUITO Y ACTIVIDADES INSTITUCIONALES DIFUNDIDAS A NIVEL NACIONAL E INTERNACIONAL - COMUNICACIÓN"/>
    <s v="JEFE DE TALENTO HUMANO"/>
    <d v="2023-01-01T00:00:00"/>
    <d v="2023-12-31T00:00:00"/>
    <s v="x"/>
    <m/>
    <m/>
    <m/>
    <n v="710707"/>
    <x v="5"/>
    <m/>
    <m/>
    <m/>
    <n v="3176.33"/>
    <m/>
    <n v="3176.33"/>
    <m/>
    <m/>
    <n v="0"/>
    <n v="0"/>
    <n v="0"/>
    <n v="0"/>
    <n v="236.43"/>
    <n v="350.6"/>
    <n v="0"/>
    <n v="1520.4"/>
    <n v="0"/>
    <n v="0"/>
    <n v="356.2999999999999"/>
    <n v="356.6"/>
    <n v="356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4"/>
    <s v="INTELIGENCIA DE MERCADOS"/>
    <s v="Sistema de Indicadores turísticos de la ciudad de Quito"/>
    <s v="JEFE DE PLANIFICACIÓN"/>
    <d v="2023-01-01T00:00:00"/>
    <d v="2023-12-31T00:00:00"/>
    <s v="x"/>
    <m/>
    <m/>
    <m/>
    <n v="730601"/>
    <x v="4"/>
    <m/>
    <m/>
    <m/>
    <n v="70000"/>
    <m/>
    <n v="70000"/>
    <m/>
    <m/>
    <n v="0"/>
    <n v="0"/>
    <n v="0"/>
    <n v="0"/>
    <n v="0"/>
    <n v="0"/>
    <n v="0"/>
    <n v="0"/>
    <n v="0"/>
    <n v="0"/>
    <n v="0"/>
    <n v="0"/>
    <n v="70000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Incrementar en 130.000 el número de visitantes no residentes internacionales, a través del desarrollo y promoción de la industria de turismo y de reuniones, en el 2023 "/>
    <x v="4"/>
    <s v="INTELIGENCIA DE MERCADOS"/>
    <s v="Iva - Sistema de indicadores turísticos"/>
    <s v="JEFE DE PLANIFICACIÓN"/>
    <d v="2023-01-01T00:00:00"/>
    <d v="2023-12-31T00:00:00"/>
    <s v="x"/>
    <m/>
    <m/>
    <m/>
    <n v="770199"/>
    <x v="6"/>
    <m/>
    <m/>
    <m/>
    <n v="14124.99"/>
    <m/>
    <n v="14124.99"/>
    <m/>
    <m/>
    <n v="0"/>
    <n v="0"/>
    <n v="0"/>
    <n v="0"/>
    <n v="0"/>
    <n v="0"/>
    <n v="0"/>
    <n v="0"/>
    <n v="0"/>
    <n v="0"/>
    <n v="4708.33"/>
    <n v="4708.33"/>
    <n v="4708.33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5"/>
    <s v="DIRECCIÓN DE DESARROLLO"/>
    <s v="Contratación del servicio de organización de eventos para la Empresa Pública Metropolitana de Gestión de destino Turístico"/>
    <s v="DIRECTOR DE DESARROLLO"/>
    <d v="2023-01-01T00:00:00"/>
    <d v="2023-12-31T00:00:00"/>
    <s v="x"/>
    <m/>
    <m/>
    <m/>
    <s v="730249"/>
    <x v="4"/>
    <m/>
    <m/>
    <m/>
    <n v="30479"/>
    <m/>
    <n v="30479"/>
    <m/>
    <m/>
    <n v="0"/>
    <n v="0"/>
    <n v="0"/>
    <n v="0"/>
    <n v="0"/>
    <n v="0"/>
    <n v="0"/>
    <n v="0"/>
    <n v="0"/>
    <n v="0"/>
    <n v="10159.666666666666"/>
    <n v="10159.666666666666"/>
    <n v="10159.666666666666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5"/>
    <s v="DIRECCIÓN DE DESARROLLO"/>
    <s v="Contratación del servicio de organización de eventos para la Empresa Pública Metropolitana de Gestión de destino Turístico"/>
    <m/>
    <m/>
    <m/>
    <m/>
    <m/>
    <m/>
    <m/>
    <s v="730249"/>
    <x v="4"/>
    <m/>
    <m/>
    <m/>
    <m/>
    <m/>
    <n v="0"/>
    <n v="184241.84"/>
    <m/>
    <n v="184241.84"/>
    <n v="0"/>
    <n v="0"/>
    <n v="0"/>
    <n v="40135.839999999997"/>
    <n v="0"/>
    <n v="0"/>
    <n v="0"/>
    <n v="0"/>
    <n v="14585"/>
    <n v="4521"/>
    <n v="75000"/>
    <n v="50000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5"/>
    <s v="DIRECCIÓN DE DESARROLLO"/>
    <s v="Implementación de facilidades turísticas en el DMQ"/>
    <m/>
    <m/>
    <m/>
    <m/>
    <m/>
    <m/>
    <m/>
    <s v="730425"/>
    <x v="4"/>
    <m/>
    <m/>
    <m/>
    <m/>
    <m/>
    <n v="0"/>
    <n v="104334.83"/>
    <m/>
    <n v="104334.83"/>
    <n v="0"/>
    <n v="0"/>
    <n v="0"/>
    <n v="0"/>
    <n v="0"/>
    <n v="0"/>
    <n v="0"/>
    <n v="0"/>
    <n v="0"/>
    <n v="34778.276666666665"/>
    <n v="34778.276666666665"/>
    <n v="34778.276666666665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5"/>
    <s v="DIRECCIÓN DE DESARROLLO"/>
    <s v="Implementación de facilidades turísticas en el DMQ"/>
    <s v="DIRECTOR DE DESARROLLO"/>
    <d v="2023-01-01T00:00:00"/>
    <d v="2023-12-31T00:00:00"/>
    <s v="x"/>
    <m/>
    <m/>
    <m/>
    <s v="730425"/>
    <x v="4"/>
    <m/>
    <m/>
    <m/>
    <m/>
    <m/>
    <n v="0"/>
    <n v="6692.41"/>
    <m/>
    <n v="6692.41"/>
    <n v="0"/>
    <n v="0"/>
    <n v="0"/>
    <n v="0"/>
    <n v="0"/>
    <n v="0"/>
    <n v="0"/>
    <n v="0"/>
    <n v="0"/>
    <n v="2230.8033333333333"/>
    <n v="2230.8033333333333"/>
    <n v="2230.8033333333333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5"/>
    <s v="DIRECCIÓN DE DESARROLLO"/>
    <s v="Servicio de transporte Informadores Turísticos, convenio EPMSA "/>
    <s v="DIRECTOR DE DESARROLLO"/>
    <d v="2023-01-01T00:00:00"/>
    <d v="2023-12-31T00:00:00"/>
    <s v="x"/>
    <m/>
    <m/>
    <m/>
    <s v="730201"/>
    <x v="4"/>
    <m/>
    <m/>
    <m/>
    <n v="1500"/>
    <m/>
    <n v="1500"/>
    <m/>
    <m/>
    <n v="0"/>
    <n v="0"/>
    <n v="212.39"/>
    <n v="117.64"/>
    <n v="73.28"/>
    <n v="92.83"/>
    <n v="155.82"/>
    <n v="102.69"/>
    <n v="0"/>
    <n v="99.52"/>
    <n v="215.27666666666673"/>
    <n v="215.27666666666673"/>
    <n v="215.27666666666673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5"/>
    <s v="DIRECCIÓN DE DESARROLLO"/>
    <s v="Adquisición de tarjetas de ingresos para el acceso al aeropuerto "/>
    <s v="DIRECTOR DE DESARROLLO"/>
    <d v="2023-01-01T00:00:00"/>
    <d v="2023-12-31T00:00:00"/>
    <s v="x"/>
    <m/>
    <m/>
    <m/>
    <n v="730204"/>
    <x v="4"/>
    <m/>
    <m/>
    <m/>
    <n v="200"/>
    <m/>
    <n v="200"/>
    <m/>
    <m/>
    <n v="0"/>
    <n v="0"/>
    <n v="0"/>
    <n v="0"/>
    <n v="0"/>
    <n v="0"/>
    <n v="0"/>
    <n v="0"/>
    <n v="0"/>
    <n v="40.32"/>
    <n v="53.226666666666667"/>
    <n v="53.226666666666667"/>
    <n v="53.226666666666667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5"/>
    <s v="DIRECCIÓN DE DESARROLLO"/>
    <s v="Servicio de operación turística para los viajes de prensa (press trip), viajes de influencers (influen trips), familiarización (fam trips), personalidades, inversionistas, grupos relacionados a la industria de reuniones (MICE), rutas turísticas e intercambio de experiencias en el DMQ de los mercados de la industria turística a nivel local, nacional e internacional para el 2022 y 2023"/>
    <s v="DIRECTOR DE DESARROLLO"/>
    <d v="2023-01-01T00:00:00"/>
    <d v="2023-12-31T00:00:00"/>
    <s v="x"/>
    <m/>
    <m/>
    <m/>
    <n v="730207"/>
    <x v="4"/>
    <m/>
    <m/>
    <m/>
    <n v="60651"/>
    <m/>
    <n v="60651"/>
    <m/>
    <m/>
    <n v="0"/>
    <n v="0"/>
    <n v="0"/>
    <n v="2299.5500000000002"/>
    <n v="3960.65"/>
    <n v="10864.95"/>
    <n v="0"/>
    <n v="7056.85"/>
    <n v="0"/>
    <n v="5390.1"/>
    <n v="10359.633333333333"/>
    <n v="10359.633333333333"/>
    <n v="10359.633333333333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5"/>
    <s v="DIRECCIÓN DE DESARROLLO"/>
    <s v="Servicios de agencia de viajes para la provisión  de pasajes  aereos nacionales e internacionales  "/>
    <s v="DIRECTOR DE DESARROLLO"/>
    <d v="2023-01-01T00:00:00"/>
    <d v="2023-12-31T00:00:00"/>
    <s v="x"/>
    <m/>
    <m/>
    <m/>
    <n v="730301"/>
    <x v="4"/>
    <m/>
    <m/>
    <m/>
    <n v="5000"/>
    <m/>
    <n v="5000"/>
    <m/>
    <m/>
    <n v="0"/>
    <n v="0"/>
    <n v="0"/>
    <n v="0"/>
    <n v="0"/>
    <n v="0"/>
    <n v="0"/>
    <n v="0"/>
    <n v="0"/>
    <n v="0"/>
    <n v="1666.6666666666667"/>
    <n v="1666.6666666666667"/>
    <n v="1666.6666666666667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5"/>
    <s v="DIRECCIÓN DE DESARROLLO"/>
    <s v="Servicios de agencia de viajes para la provisión  de pasajes  aereos nacionales e internacionales  "/>
    <m/>
    <m/>
    <m/>
    <m/>
    <m/>
    <m/>
    <m/>
    <s v="730302"/>
    <x v="4"/>
    <m/>
    <m/>
    <m/>
    <n v="5000"/>
    <m/>
    <n v="5000"/>
    <m/>
    <m/>
    <n v="0"/>
    <n v="0"/>
    <n v="0"/>
    <n v="0"/>
    <n v="0"/>
    <n v="0"/>
    <n v="0"/>
    <n v="0"/>
    <n v="0"/>
    <n v="0"/>
    <n v="1666.6666666666667"/>
    <n v="1666.6666666666667"/>
    <n v="1666.6666666666667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5"/>
    <s v="DIRECCIÓN DE DESARROLLO"/>
    <s v="Viáticos y subsistencias "/>
    <s v="DIRECTOR DE DESARROLLO"/>
    <d v="2023-01-01T00:00:00"/>
    <d v="2023-12-31T00:00:00"/>
    <s v="x"/>
    <m/>
    <m/>
    <m/>
    <n v="730303"/>
    <x v="4"/>
    <m/>
    <m/>
    <m/>
    <n v="2500"/>
    <m/>
    <n v="2500"/>
    <m/>
    <m/>
    <n v="0"/>
    <n v="0"/>
    <n v="0"/>
    <n v="0"/>
    <n v="0"/>
    <n v="0"/>
    <n v="0"/>
    <n v="0"/>
    <n v="0"/>
    <n v="0"/>
    <n v="833.33333333333337"/>
    <n v="833.33333333333337"/>
    <n v="833.33333333333337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5"/>
    <s v="DIRECCIÓN DE DESARROLLO"/>
    <s v="Servicio de mantenimiento de Puntos de Información y Seguridad Turística del DMQ"/>
    <s v="DIRECTOR DE DESARROLLO"/>
    <d v="2023-01-01T00:00:00"/>
    <d v="2023-12-31T00:00:00"/>
    <s v="x"/>
    <m/>
    <m/>
    <m/>
    <s v="730402"/>
    <x v="4"/>
    <m/>
    <m/>
    <m/>
    <n v="5000"/>
    <m/>
    <n v="5000"/>
    <m/>
    <m/>
    <n v="0"/>
    <n v="0"/>
    <n v="0"/>
    <n v="0"/>
    <n v="0"/>
    <n v="0"/>
    <n v="0"/>
    <n v="0"/>
    <n v="0"/>
    <n v="0"/>
    <n v="1666.6666666666667"/>
    <n v="1666.6666666666667"/>
    <n v="1666.6666666666667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5"/>
    <s v="DIRECCIÓN DE DESARROLLO"/>
    <s v="Servicio de mantenimiento de Puntos de Información y Seguridad Turística del DMQ"/>
    <m/>
    <m/>
    <m/>
    <m/>
    <m/>
    <m/>
    <m/>
    <s v="730402"/>
    <x v="4"/>
    <m/>
    <m/>
    <m/>
    <m/>
    <m/>
    <n v="0"/>
    <n v="22121.759999999998"/>
    <m/>
    <n v="22121.759999999998"/>
    <n v="0"/>
    <n v="0"/>
    <n v="0"/>
    <n v="0"/>
    <n v="0"/>
    <n v="0"/>
    <n v="0"/>
    <n v="0"/>
    <n v="0"/>
    <n v="7373.9199999999992"/>
    <n v="7373.9199999999992"/>
    <n v="7373.9199999999992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5"/>
    <s v="DIRECCIÓN DE DESARROLLO"/>
    <s v="Servicio de mantenimiento de señalización turística del DMQ (urbana y rural)"/>
    <s v="DIRECTOR DE DESARROLLO"/>
    <d v="2023-01-01T00:00:00"/>
    <d v="2023-12-31T00:00:00"/>
    <s v="x"/>
    <m/>
    <m/>
    <m/>
    <s v="730425"/>
    <x v="4"/>
    <m/>
    <m/>
    <m/>
    <n v="18000"/>
    <m/>
    <n v="18000"/>
    <m/>
    <m/>
    <n v="0"/>
    <n v="0"/>
    <n v="0"/>
    <n v="0"/>
    <n v="0"/>
    <n v="0"/>
    <n v="0"/>
    <n v="0"/>
    <n v="0"/>
    <n v="0"/>
    <n v="6000"/>
    <n v="6000"/>
    <n v="6000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5"/>
    <s v="DIRECCIÓN DE DESARROLLO"/>
    <s v="Convenios Interinstitucionales "/>
    <s v="DIRECTOR DE DESARROLLO"/>
    <d v="2023-01-01T00:00:00"/>
    <d v="2023-12-31T00:00:00"/>
    <s v="x"/>
    <m/>
    <m/>
    <m/>
    <n v="730613"/>
    <x v="4"/>
    <m/>
    <m/>
    <m/>
    <n v="20000"/>
    <m/>
    <n v="20000"/>
    <m/>
    <m/>
    <n v="0"/>
    <n v="0"/>
    <n v="0"/>
    <n v="0"/>
    <n v="0"/>
    <n v="0"/>
    <n v="0"/>
    <n v="0"/>
    <n v="0"/>
    <n v="0"/>
    <n v="6666.666666666667"/>
    <n v="6666.666666666667"/>
    <n v="6666.666666666667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5"/>
    <s v="DIRECCIÓN DE DESARROLLO"/>
    <s v="VIÁTICOS Y SUBSITENCIAS EN EL EXTERIOR"/>
    <s v="DIRECTOR DE DESARROLLO"/>
    <m/>
    <m/>
    <s v="x"/>
    <m/>
    <m/>
    <m/>
    <n v="730304"/>
    <x v="4"/>
    <m/>
    <m/>
    <m/>
    <n v="5000"/>
    <m/>
    <n v="5000"/>
    <m/>
    <m/>
    <n v="0"/>
    <n v="0"/>
    <n v="0"/>
    <n v="0"/>
    <n v="0"/>
    <n v="0"/>
    <n v="0"/>
    <n v="3499.02"/>
    <n v="0"/>
    <n v="0"/>
    <n v="500.32666666666665"/>
    <n v="500.32666666666665"/>
    <n v="500.32666666666665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5"/>
    <s v="DIRECCIÓN DE DESARROLLO"/>
    <s v="ADMINISTRACIÓN DEL TALENTO HUMANO _x000a_PRODUCTOS TURÍSTICOS EXISTENTES Y POTENCIALES EN ZONAS URBANAS Y RURALES DESARROLLADOS Y FORTALECIDOS - DESARROLLO"/>
    <s v="JEFE DE TALENTO HUMANO"/>
    <d v="2023-01-01T00:00:00"/>
    <d v="2023-12-31T00:00:00"/>
    <s v="x"/>
    <m/>
    <m/>
    <m/>
    <s v="710105"/>
    <x v="5"/>
    <m/>
    <m/>
    <m/>
    <n v="147848"/>
    <m/>
    <n v="147848"/>
    <m/>
    <m/>
    <n v="0"/>
    <n v="13054"/>
    <n v="13054"/>
    <n v="13054"/>
    <n v="13054"/>
    <n v="11986.6"/>
    <n v="11868"/>
    <n v="11868"/>
    <n v="11868"/>
    <n v="11868"/>
    <n v="12057.799999999997"/>
    <n v="12057.799999999997"/>
    <n v="12057.799999999994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5"/>
    <s v="DIRECCIÓN DE DESARROLLO"/>
    <s v="ADMINISTRACIÓN DEL TALENTO HUMANO _x000a_PRODUCTOS TURÍSTICOS EXISTENTES Y POTENCIALES EN ZONAS URBANAS Y RURALES DESARROLLADOS Y FORTALECIDOS - DESARROLLO"/>
    <s v="JEFE DE TALENTO HUMANO"/>
    <d v="2023-01-01T00:00:00"/>
    <d v="2023-12-31T00:00:00"/>
    <s v="x"/>
    <m/>
    <m/>
    <m/>
    <n v="710203"/>
    <x v="5"/>
    <m/>
    <m/>
    <m/>
    <n v="16324.47"/>
    <m/>
    <n v="16324.47"/>
    <m/>
    <m/>
    <n v="0"/>
    <n v="1316.24"/>
    <n v="1316.24"/>
    <n v="1363.01"/>
    <n v="1316.24"/>
    <n v="1185.6400000000001"/>
    <n v="1153.54"/>
    <n v="1157.24"/>
    <n v="1177.3"/>
    <n v="1253.6500000000001"/>
    <n v="1695.1233333333337"/>
    <n v="1695.1233333333337"/>
    <n v="1695.1233333333346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5"/>
    <s v="DIRECCIÓN DE DESARROLLO"/>
    <s v="ADMINISTRACIÓN DEL TALENTO HUMANO _x000a_PRODUCTOS TURÍSTICOS EXISTENTES Y POTENCIALES EN ZONAS URBANAS Y RURALES DESARROLLADOS Y FORTALECIDOS - DESARROLLO"/>
    <s v="JEFE DE TALENTO HUMANO"/>
    <d v="2023-01-01T00:00:00"/>
    <d v="2023-12-31T00:00:00"/>
    <s v="x"/>
    <m/>
    <m/>
    <m/>
    <n v="710204"/>
    <x v="5"/>
    <m/>
    <m/>
    <m/>
    <n v="4500"/>
    <m/>
    <n v="4500"/>
    <m/>
    <m/>
    <n v="0"/>
    <n v="375"/>
    <n v="375"/>
    <n v="375"/>
    <n v="375"/>
    <n v="329.15"/>
    <n v="303.68"/>
    <n v="320.8"/>
    <n v="374.9"/>
    <n v="351.25"/>
    <n v="440.07333333333327"/>
    <n v="440.07333333333327"/>
    <n v="440.07333333333327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5"/>
    <s v="DIRECCIÓN DE DESARROLLO"/>
    <s v="ADMINISTRACIÓN DEL TALENTO HUMANO _x000a_PRODUCTOS TURÍSTICOS EXISTENTES Y POTENCIALES EN ZONAS URBANAS Y RURALES DESARROLLADOS Y FORTALECIDOS - DESARROLLO"/>
    <s v="JEFE DE TALENTO HUMANO"/>
    <d v="2023-01-01T00:00:00"/>
    <d v="2023-12-31T00:00:00"/>
    <s v="x"/>
    <m/>
    <m/>
    <m/>
    <n v="710509"/>
    <x v="5"/>
    <m/>
    <m/>
    <m/>
    <n v="3753.39"/>
    <m/>
    <n v="3753.39"/>
    <m/>
    <m/>
    <n v="0"/>
    <n v="0"/>
    <n v="0"/>
    <n v="561.20000000000005"/>
    <n v="0"/>
    <n v="0"/>
    <n v="0"/>
    <n v="0"/>
    <n v="0"/>
    <n v="0"/>
    <n v="1064.0633333333333"/>
    <n v="935.9333333333301"/>
    <n v="1192.1933333333363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5"/>
    <s v="DIRECCIÓN DE DESARROLLO"/>
    <s v="ADMINISTRACIÓN DEL TALENTO HUMANO _x000a_PRODUCTOS TURÍSTICOS EXISTENTES Y POTENCIALES EN ZONAS URBANAS Y RURALES DESARROLLADOS Y FORTALECIDOS - DESARROLLO"/>
    <s v="JEFE DE TALENTO HUMANO"/>
    <d v="2023-01-01T00:00:00"/>
    <d v="2023-12-31T00:00:00"/>
    <s v="x"/>
    <m/>
    <m/>
    <m/>
    <s v="710510"/>
    <x v="5"/>
    <m/>
    <m/>
    <m/>
    <n v="39692"/>
    <m/>
    <n v="39692"/>
    <m/>
    <m/>
    <n v="0"/>
    <n v="2741"/>
    <n v="2741"/>
    <n v="2741"/>
    <n v="2741"/>
    <n v="2241.1999999999998"/>
    <n v="1974.6"/>
    <n v="2019"/>
    <n v="2259.67"/>
    <n v="3175.87"/>
    <n v="5685.8866666666663"/>
    <n v="5685.8866666666663"/>
    <n v="5685.8866666666663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5"/>
    <s v="DIRECCIÓN DE DESARROLLO"/>
    <s v="ADMINISTRACIÓN DEL TALENTO HUMANO _x000a_PRODUCTOS TURÍSTICOS EXISTENTES Y POTENCIALES EN ZONAS URBANAS Y RURALES DESARROLLADOS Y FORTALECIDOS - DESARROLLO"/>
    <s v="JEFE DE TALENTO HUMANO"/>
    <d v="2023-01-01T00:00:00"/>
    <d v="2023-12-31T00:00:00"/>
    <s v="x"/>
    <m/>
    <m/>
    <m/>
    <n v="710512"/>
    <x v="5"/>
    <m/>
    <m/>
    <m/>
    <n v="2100"/>
    <m/>
    <n v="2100"/>
    <m/>
    <m/>
    <n v="0"/>
    <n v="213.2"/>
    <n v="0"/>
    <n v="0"/>
    <n v="0"/>
    <n v="36.6"/>
    <n v="0"/>
    <n v="0"/>
    <n v="0"/>
    <n v="0"/>
    <n v="531.06333333333305"/>
    <n v="0"/>
    <n v="1319.136666666667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5"/>
    <s v="DIRECCIÓN DE DESARROLLO"/>
    <s v="ADMINISTRACIÓN DEL TALENTO HUMANO _x000a_PRODUCTOS TURÍSTICOS EXISTENTES Y POTENCIALES EN ZONAS URBANAS Y RURALES DESARROLLADOS Y FORTALECIDOS - DESARROLLO"/>
    <s v="JEFE DE TALENTO HUMANO"/>
    <d v="2023-01-01T00:00:00"/>
    <d v="2023-12-31T00:00:00"/>
    <s v="x"/>
    <m/>
    <m/>
    <m/>
    <n v="710601"/>
    <x v="5"/>
    <m/>
    <m/>
    <m/>
    <n v="22821.56"/>
    <m/>
    <n v="22821.56"/>
    <m/>
    <m/>
    <n v="0"/>
    <n v="1864.95"/>
    <n v="1840.11"/>
    <n v="1905.49"/>
    <n v="1840.11"/>
    <n v="1710.73"/>
    <n v="1634.41"/>
    <n v="1617.83"/>
    <n v="1645.87"/>
    <n v="1752.6"/>
    <n v="2336.4866666666671"/>
    <n v="3183.8658333333333"/>
    <n v="1489.1075000000019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5"/>
    <s v="DIRECCIÓN DE DESARROLLO"/>
    <s v="ADMINISTRACIÓN DEL TALENTO HUMANO _x000a_PRODUCTOS TURÍSTICOS EXISTENTES Y POTENCIALES EN ZONAS URBANAS Y RURALES DESARROLLADOS Y FORTALECIDOS - DESARROLLO"/>
    <s v="JEFE DE TALENTO HUMANO"/>
    <d v="2023-01-01T00:00:00"/>
    <d v="2023-12-31T00:00:00"/>
    <s v="x"/>
    <m/>
    <m/>
    <m/>
    <n v="710602"/>
    <x v="5"/>
    <m/>
    <m/>
    <m/>
    <n v="13817.91"/>
    <m/>
    <n v="13817.91"/>
    <m/>
    <m/>
    <n v="0"/>
    <n v="936.94"/>
    <n v="1014.95"/>
    <n v="1132.55"/>
    <n v="1087.3900000000001"/>
    <n v="1036.52"/>
    <n v="1004.15"/>
    <n v="897"/>
    <n v="903.59"/>
    <n v="903.59"/>
    <n v="1633.7433333333331"/>
    <n v="1836.6179666666667"/>
    <n v="1430.8686999999991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5"/>
    <s v="DIRECCIÓN DE DESARROLLO"/>
    <s v="ADMINISTRACIÓN DEL TALENTO HUMANO _x000a_PRODUCTOS TURÍSTICOS EXISTENTES Y POTENCIALES EN ZONAS URBANAS Y RURALES DESARROLLADOS Y FORTALECIDOS - DESARROLLO"/>
    <s v="JEFE DE TALENTO HUMANO"/>
    <d v="2023-01-01T00:00:00"/>
    <d v="2023-12-31T00:00:00"/>
    <s v="x"/>
    <m/>
    <m/>
    <m/>
    <s v="710707"/>
    <x v="5"/>
    <m/>
    <m/>
    <m/>
    <n v="6642.33"/>
    <m/>
    <n v="6642.33"/>
    <m/>
    <m/>
    <n v="0"/>
    <n v="135.78"/>
    <n v="0"/>
    <n v="0"/>
    <n v="0"/>
    <n v="821.11"/>
    <n v="141.61000000000001"/>
    <n v="4589.2700000000004"/>
    <n v="0"/>
    <n v="0"/>
    <n v="318.1866666666665"/>
    <n v="631.8133333333335"/>
    <n v="4.5599999999994907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6"/>
    <s v="DIRECCIÓN DE CALIDAD"/>
    <s v="Contratación del servicio de organización de eventos para la Empresa Pública Metropolitana de Gestión de destino Turístico"/>
    <s v="DIRECTOR DE CALIDAD"/>
    <d v="2023-01-01T00:00:00"/>
    <d v="2023-12-31T00:00:00"/>
    <s v="x"/>
    <m/>
    <m/>
    <m/>
    <n v="730249"/>
    <x v="4"/>
    <m/>
    <m/>
    <m/>
    <m/>
    <m/>
    <n v="0"/>
    <n v="76279"/>
    <m/>
    <n v="76279"/>
    <n v="0"/>
    <n v="0"/>
    <n v="0"/>
    <n v="0"/>
    <n v="0"/>
    <n v="0"/>
    <n v="0"/>
    <n v="0"/>
    <n v="0"/>
    <n v="1279"/>
    <n v="75000"/>
    <n v="0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6"/>
    <s v="DIRECCIÓN DE CALIDAD"/>
    <s v="EDICIÓN, IMPRESIÓN, REPRODUCCIÓN, PUBLICACIONES, SUSCRIPCIONES, F"/>
    <m/>
    <m/>
    <m/>
    <m/>
    <m/>
    <m/>
    <m/>
    <s v="730204"/>
    <x v="4"/>
    <m/>
    <m/>
    <m/>
    <m/>
    <m/>
    <n v="0"/>
    <n v="834.19"/>
    <m/>
    <n v="834.19"/>
    <n v="0"/>
    <n v="0"/>
    <n v="0"/>
    <n v="0"/>
    <n v="0"/>
    <n v="0"/>
    <n v="0"/>
    <n v="0"/>
    <n v="0"/>
    <n v="278.06333333333333"/>
    <n v="278.06333333333333"/>
    <n v="278.06333333333333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6"/>
    <s v="DIRECCIÓN DE CALIDAD"/>
    <s v="EDICIÓN, IMPRESIÓN, REPRODUCCIÓN, PUBLICACIONES, SUSCRIPCIONES, F"/>
    <m/>
    <m/>
    <m/>
    <m/>
    <m/>
    <m/>
    <m/>
    <s v="730204"/>
    <x v="4"/>
    <m/>
    <m/>
    <m/>
    <n v="2240.64"/>
    <m/>
    <n v="2240.64"/>
    <m/>
    <m/>
    <n v="0"/>
    <n v="0"/>
    <n v="0"/>
    <n v="0"/>
    <n v="0"/>
    <n v="0"/>
    <n v="0"/>
    <n v="0"/>
    <n v="0"/>
    <n v="1860"/>
    <n v="126.87999999999995"/>
    <n v="126.87999999999995"/>
    <n v="126.87999999999995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6"/>
    <s v="DIRECCIÓN DE CALIDAD"/>
    <s v="EDICIÓN, IMPRESIÓN, REPRODUCCIÓN, PUBLICACIONES, SUSCRIPCIONES, F"/>
    <m/>
    <m/>
    <m/>
    <m/>
    <m/>
    <m/>
    <m/>
    <s v="730204"/>
    <x v="4"/>
    <m/>
    <m/>
    <m/>
    <m/>
    <m/>
    <n v="0"/>
    <n v="1925.17"/>
    <m/>
    <n v="1925.17"/>
    <n v="0"/>
    <n v="0"/>
    <n v="0"/>
    <n v="0"/>
    <n v="0"/>
    <n v="0"/>
    <n v="0"/>
    <n v="0"/>
    <n v="0"/>
    <n v="641.72333333333336"/>
    <n v="641.72333333333336"/>
    <n v="641.72333333333336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6"/>
    <s v="DIRECCIÓN DE CALIDAD"/>
    <s v="Servicio de capacitación turística para el sector turístico del Distrito Metropolitano de Quito"/>
    <s v="DIRECTOR DE CALIDAD"/>
    <d v="2023-01-01T00:00:00"/>
    <d v="2023-12-31T00:00:00"/>
    <s v="x"/>
    <m/>
    <m/>
    <m/>
    <s v="730613"/>
    <x v="4"/>
    <m/>
    <m/>
    <m/>
    <m/>
    <m/>
    <n v="0"/>
    <n v="65000.639999999999"/>
    <m/>
    <n v="65000.639999999999"/>
    <n v="0"/>
    <n v="0"/>
    <n v="0"/>
    <n v="10445"/>
    <n v="2590"/>
    <n v="0"/>
    <n v="0"/>
    <n v="0"/>
    <n v="0"/>
    <n v="17321.88"/>
    <n v="17321.88"/>
    <n v="17321.88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6"/>
    <s v="DIRECCIÓN DE CALIDAD"/>
    <s v="Adquisición de chips con plan de datos móviles (servicio de internet móvil) que serán utilizados, para la realización de inspecciones de licenciamiento, Distintivo Q, y procesos de capacitación turística, en el Distrito Metropolitano de Quito &quot;pagos parciales a cargo de Jefatura de Sistemas&quot;."/>
    <s v="DIRECTOR DE CALIDAD"/>
    <d v="2023-01-01T00:00:00"/>
    <d v="2023-12-31T00:00:00"/>
    <s v="x"/>
    <m/>
    <m/>
    <m/>
    <n v="730105"/>
    <x v="4"/>
    <m/>
    <m/>
    <m/>
    <m/>
    <m/>
    <n v="0"/>
    <n v="1428"/>
    <m/>
    <n v="1428"/>
    <n v="0"/>
    <n v="118.8"/>
    <n v="118.8"/>
    <n v="118.8"/>
    <n v="118.8"/>
    <n v="118.8"/>
    <n v="118.8"/>
    <n v="118.8"/>
    <n v="118.8"/>
    <n v="159.20000000000005"/>
    <n v="159.20000000000005"/>
    <n v="159.20000000000005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6"/>
    <s v="DIRECCIÓN DE CALIDAD"/>
    <s v="Renovación de licencia de uso de programas para sistema de información geográfica GIS"/>
    <s v="DIRECTOR DE CALIDAD"/>
    <d v="2023-01-01T00:00:00"/>
    <d v="2023-12-31T00:00:00"/>
    <s v="x"/>
    <m/>
    <m/>
    <m/>
    <n v="730702"/>
    <x v="4"/>
    <m/>
    <m/>
    <m/>
    <m/>
    <m/>
    <n v="0"/>
    <n v="1000"/>
    <m/>
    <n v="1000"/>
    <n v="0"/>
    <n v="0"/>
    <n v="0"/>
    <n v="0"/>
    <n v="0"/>
    <n v="0"/>
    <n v="0"/>
    <n v="0"/>
    <n v="774"/>
    <n v="75.333333333333329"/>
    <n v="75.333333333333329"/>
    <n v="75.333333333333329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6"/>
    <s v="DIRECCIÓN DE CALIDAD"/>
    <s v="Servicio de mantenimiento de dispositivos informáticos (tablets)"/>
    <s v="DIRECTOR DE CALIDAD"/>
    <d v="2023-01-01T00:00:00"/>
    <d v="2023-12-31T00:00:00"/>
    <s v="x"/>
    <m/>
    <m/>
    <m/>
    <n v="730704"/>
    <x v="4"/>
    <m/>
    <m/>
    <m/>
    <m/>
    <m/>
    <n v="0"/>
    <n v="1500"/>
    <m/>
    <n v="1500"/>
    <n v="0"/>
    <n v="0"/>
    <n v="0"/>
    <n v="0"/>
    <n v="0"/>
    <n v="0"/>
    <n v="0"/>
    <n v="0"/>
    <n v="1200"/>
    <n v="100"/>
    <n v="100"/>
    <n v="100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6"/>
    <s v="DIRECCIÓN DE CALIDAD"/>
    <s v="Contratación del servicio de promoción y difusión del destino Quito para el mercado local y nacional"/>
    <s v="DIRECTOR DE CALIDAD"/>
    <d v="2023-01-01T00:00:00"/>
    <d v="2023-12-31T00:00:00"/>
    <s v="x"/>
    <m/>
    <m/>
    <m/>
    <n v="730207"/>
    <x v="4"/>
    <m/>
    <m/>
    <m/>
    <m/>
    <m/>
    <n v="0"/>
    <n v="38500"/>
    <m/>
    <n v="38500"/>
    <n v="0"/>
    <n v="0"/>
    <n v="0"/>
    <n v="0"/>
    <n v="0"/>
    <n v="0"/>
    <n v="0"/>
    <n v="0"/>
    <n v="0"/>
    <n v="12833.333333333334"/>
    <n v="12833.333333333334"/>
    <n v="12833.333333333334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6"/>
    <s v="DIRECCIÓN DE CALIDAD"/>
    <s v="RECONOCIMIENTO DE OBLIGACIONES TRIBUTARIAS Y DE GASTOS INDIVISIBLES DE LOS PROYECTOS QT"/>
    <s v="DIRECTOR DE CALIDAD"/>
    <d v="2023-01-01T00:00:00"/>
    <d v="2023-12-31T00:00:00"/>
    <s v="x"/>
    <m/>
    <m/>
    <m/>
    <s v="770199"/>
    <x v="6"/>
    <m/>
    <m/>
    <m/>
    <m/>
    <m/>
    <n v="0"/>
    <n v="171.36"/>
    <m/>
    <n v="171.36"/>
    <n v="0"/>
    <n v="14.26"/>
    <n v="14.26"/>
    <n v="14.26"/>
    <n v="14.26"/>
    <n v="14.26"/>
    <n v="14.26"/>
    <n v="0"/>
    <n v="0"/>
    <n v="28.600000000000005"/>
    <n v="28.600000000000005"/>
    <n v="28.600000000000005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6"/>
    <s v="DIRECCIÓN DE CALIDAD"/>
    <s v="ADMINISTRACIÓN DEL TALENTO HUMANO _x000a_ESTABLECIMIENTOS TURÍSTICOS DEL DMQ CON NORMATIVAS DE CALIDAD IMPLEMENTADAS Y FORTALECIDAS - CALIDAD"/>
    <s v="JEFE DE TALENTO HUMANO"/>
    <d v="2023-01-01T00:00:00"/>
    <d v="2023-12-31T00:00:00"/>
    <s v="x"/>
    <m/>
    <m/>
    <m/>
    <n v="710105"/>
    <x v="5"/>
    <m/>
    <m/>
    <m/>
    <n v="257916"/>
    <m/>
    <n v="257916"/>
    <m/>
    <m/>
    <n v="0"/>
    <n v="21493"/>
    <n v="21493"/>
    <n v="21493"/>
    <n v="21493"/>
    <n v="21493"/>
    <n v="21493"/>
    <n v="21493"/>
    <n v="20848.2"/>
    <n v="19881"/>
    <n v="22245.266666666663"/>
    <n v="37397.733333333337"/>
    <n v="7092.7999999999884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6"/>
    <s v="DIRECCIÓN DE CALIDAD"/>
    <s v="ADMINISTRACIÓN DEL TALENTO HUMANO _x000a_ESTABLECIMIENTOS TURÍSTICOS DEL DMQ CON NORMATIVAS DE CALIDAD IMPLEMENTADAS Y FORTALECIDAS - CALIDAD"/>
    <s v="JEFE DE TALENTO HUMANO"/>
    <d v="2023-01-01T00:00:00"/>
    <d v="2023-12-31T00:00:00"/>
    <s v="x"/>
    <m/>
    <m/>
    <m/>
    <n v="710203"/>
    <x v="5"/>
    <m/>
    <m/>
    <m/>
    <n v="27301.54"/>
    <m/>
    <n v="27301.54"/>
    <m/>
    <m/>
    <n v="0"/>
    <n v="2015.92"/>
    <n v="1953.68"/>
    <n v="1953.68"/>
    <n v="1953.68"/>
    <n v="1953.68"/>
    <n v="1953.68"/>
    <n v="2029.03"/>
    <n v="2244.38"/>
    <n v="2206.83"/>
    <n v="3012.3266666666655"/>
    <n v="4563.5761111111096"/>
    <n v="1461.0772222222222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6"/>
    <s v="DIRECCIÓN DE CALIDAD"/>
    <s v="ADMINISTRACIÓN DEL TALENTO HUMANO _x000a_ESTABLECIMIENTOS TURÍSTICOS DEL DMQ CON NORMATIVAS DE CALIDAD IMPLEMENTADAS Y FORTALECIDAS - CALIDAD"/>
    <s v="JEFE DE TALENTO HUMANO"/>
    <d v="2023-01-01T00:00:00"/>
    <d v="2023-12-31T00:00:00"/>
    <s v="x"/>
    <m/>
    <m/>
    <m/>
    <n v="710204"/>
    <x v="5"/>
    <m/>
    <m/>
    <m/>
    <n v="10750"/>
    <m/>
    <n v="10750"/>
    <m/>
    <m/>
    <n v="0"/>
    <n v="712.5"/>
    <n v="712.5"/>
    <n v="712.5"/>
    <n v="712.5"/>
    <n v="712.5"/>
    <n v="712.5"/>
    <n v="756.25"/>
    <n v="1085.95"/>
    <n v="900"/>
    <n v="1244.2666666666667"/>
    <n v="1929.493333333332"/>
    <n v="559.04000000000087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6"/>
    <s v="DIRECCIÓN DE CALIDAD"/>
    <s v="ADMINISTRACIÓN DEL TALENTO HUMANO _x000a_ESTABLECIMIENTOS TURÍSTICOS DEL DMQ CON NORMATIVAS DE CALIDAD IMPLEMENTADAS Y FORTALECIDAS - CALIDAD"/>
    <s v="JEFE DE TALENTO HUMANO"/>
    <d v="2023-01-01T00:00:00"/>
    <d v="2023-12-31T00:00:00"/>
    <s v="x"/>
    <m/>
    <m/>
    <m/>
    <n v="710509"/>
    <x v="5"/>
    <m/>
    <m/>
    <m/>
    <n v="1090.83"/>
    <m/>
    <n v="1090.83"/>
    <m/>
    <m/>
    <n v="0"/>
    <n v="747.21"/>
    <n v="0"/>
    <n v="0"/>
    <n v="0"/>
    <n v="0"/>
    <n v="0"/>
    <n v="0"/>
    <n v="0"/>
    <n v="0"/>
    <n v="114.53999999999996"/>
    <n v="225.46000000000004"/>
    <n v="3.6199999999998909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6"/>
    <s v="DIRECCIÓN DE CALIDAD"/>
    <s v="ADMINISTRACIÓN DEL TALENTO HUMANO _x000a_ESTABLECIMIENTOS TURÍSTICOS DEL DMQ CON NORMATIVAS DE CALIDAD IMPLEMENTADAS Y FORTALECIDAS - CALIDAD"/>
    <s v="JEFE DE TALENTO HUMANO"/>
    <d v="2023-01-01T00:00:00"/>
    <d v="2023-12-31T00:00:00"/>
    <s v="x"/>
    <m/>
    <m/>
    <m/>
    <n v="710510"/>
    <x v="5"/>
    <m/>
    <m/>
    <m/>
    <n v="66412"/>
    <m/>
    <n v="66412"/>
    <m/>
    <m/>
    <n v="0"/>
    <n v="1951"/>
    <n v="1951"/>
    <n v="1951"/>
    <n v="1951"/>
    <n v="1951"/>
    <n v="1951"/>
    <n v="2855.15"/>
    <n v="6084.33"/>
    <n v="6601"/>
    <n v="13055.173333333334"/>
    <n v="18212.659999999989"/>
    <n v="7897.6866666666756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6"/>
    <s v="DIRECCIÓN DE CALIDAD"/>
    <s v="ADMINISTRACIÓN DEL TALENTO HUMANO _x000a_ESTABLECIMIENTOS TURÍSTICOS DEL DMQ CON NORMATIVAS DE CALIDAD IMPLEMENTADAS Y FORTALECIDAS - CALIDAD"/>
    <s v="JEFE DE TALENTO HUMANO"/>
    <d v="2023-01-01T00:00:00"/>
    <d v="2023-12-31T00:00:00"/>
    <s v="x"/>
    <m/>
    <m/>
    <m/>
    <n v="710512"/>
    <x v="5"/>
    <m/>
    <m/>
    <m/>
    <n v="800"/>
    <m/>
    <n v="800"/>
    <m/>
    <m/>
    <n v="0"/>
    <n v="0"/>
    <n v="0"/>
    <n v="0"/>
    <n v="0"/>
    <n v="0"/>
    <n v="0"/>
    <n v="0"/>
    <n v="0"/>
    <n v="83.33"/>
    <n v="207.2"/>
    <n v="0"/>
    <n v="509.47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6"/>
    <s v="DIRECCIÓN DE CALIDAD"/>
    <s v="ADMINISTRACIÓN DEL TALENTO HUMANO _x000a_ESTABLECIMIENTOS TURÍSTICOS DEL DMQ CON NORMATIVAS DE CALIDAD IMPLEMENTADAS Y FORTALECIDAS - CALIDAD"/>
    <s v="JEFE DE TALENTO HUMANO"/>
    <d v="2023-01-01T00:00:00"/>
    <d v="2023-12-31T00:00:00"/>
    <s v="x"/>
    <m/>
    <m/>
    <m/>
    <s v="710601"/>
    <x v="5"/>
    <m/>
    <m/>
    <m/>
    <n v="38394.980000000003"/>
    <m/>
    <n v="38394.980000000003"/>
    <m/>
    <m/>
    <n v="0"/>
    <n v="2875.14"/>
    <n v="2788.11"/>
    <n v="2788.11"/>
    <n v="2788.11"/>
    <n v="2788.11"/>
    <n v="2788.11"/>
    <n v="2893.46"/>
    <n v="3137.69"/>
    <n v="3094.91"/>
    <n v="4151.0766666666677"/>
    <n v="6440.0354166666657"/>
    <n v="1862.1179166666698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6"/>
    <s v="DIRECCIÓN DE CALIDAD"/>
    <s v="ADMINISTRACIÓN DEL TALENTO HUMANO _x000a_ESTABLECIMIENTOS TURÍSTICOS DEL DMQ CON NORMATIVAS DE CALIDAD IMPLEMENTADAS Y FORTALECIDAS - CALIDAD"/>
    <s v="JEFE DE TALENTO HUMANO"/>
    <d v="2023-01-01T00:00:00"/>
    <d v="2023-12-31T00:00:00"/>
    <s v="x"/>
    <m/>
    <m/>
    <m/>
    <s v="710602"/>
    <x v="5"/>
    <m/>
    <m/>
    <m/>
    <n v="24892.11"/>
    <m/>
    <n v="24892.11"/>
    <m/>
    <m/>
    <n v="0"/>
    <n v="1886.49"/>
    <n v="1872.7"/>
    <n v="1914.38"/>
    <n v="1914.38"/>
    <n v="1914.38"/>
    <n v="1914.38"/>
    <n v="1914.38"/>
    <n v="1820.02"/>
    <n v="1746.39"/>
    <n v="2664.8700000000003"/>
    <n v="3952.9817999999977"/>
    <n v="1376.7582000000039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6"/>
    <s v="DIRECCIÓN DE CALIDAD"/>
    <s v="ADMINISTRACIÓN DEL TALENTO HUMANO _x000a_ESTABLECIMIENTOS TURÍSTICOS DEL DMQ CON NORMATIVAS DE CALIDAD IMPLEMENTADAS Y FORTALECIDAS - CALIDAD"/>
    <s v="JEFE DE TALENTO HUMANO"/>
    <d v="2023-01-01T00:00:00"/>
    <d v="2023-12-31T00:00:00"/>
    <s v="x"/>
    <m/>
    <m/>
    <m/>
    <n v="710707"/>
    <x v="5"/>
    <m/>
    <m/>
    <m/>
    <n v="3317.17"/>
    <m/>
    <n v="3317.17"/>
    <m/>
    <m/>
    <n v="0"/>
    <n v="0"/>
    <n v="0"/>
    <n v="471.83"/>
    <n v="0"/>
    <n v="0"/>
    <n v="0"/>
    <n v="0"/>
    <n v="0"/>
    <n v="1712.48"/>
    <n v="377.62000000000006"/>
    <n v="745.51333333333332"/>
    <n v="9.7266666666669153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Pago de Servicios Básicos, Agua Potable"/>
    <s v="JEFE ADMINISTRATIVO"/>
    <d v="2023-01-01T00:00:00"/>
    <d v="2023-01-11T00:00:00"/>
    <s v="x"/>
    <m/>
    <m/>
    <m/>
    <n v="730101"/>
    <x v="4"/>
    <m/>
    <m/>
    <m/>
    <m/>
    <m/>
    <n v="0"/>
    <n v="6000"/>
    <m/>
    <n v="6000"/>
    <n v="782.72"/>
    <n v="2.1"/>
    <n v="307.97000000000003"/>
    <n v="297.99"/>
    <n v="307.97000000000003"/>
    <n v="327.31"/>
    <n v="310.69"/>
    <n v="323.94"/>
    <n v="349.89"/>
    <n v="996.47333333333336"/>
    <n v="996.47333333333336"/>
    <n v="996.47333333333336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Pago de servicios básicos, luz"/>
    <s v="JEFE ADMINISTRATIVO"/>
    <d v="2023-01-01T00:00:00"/>
    <d v="2023-12-31T00:00:00"/>
    <s v="x"/>
    <m/>
    <m/>
    <m/>
    <n v="730104"/>
    <x v="4"/>
    <m/>
    <m/>
    <m/>
    <m/>
    <m/>
    <n v="0"/>
    <n v="50000"/>
    <m/>
    <n v="50000"/>
    <n v="3661.3"/>
    <n v="3560.66"/>
    <n v="3081.01"/>
    <n v="4013.41"/>
    <n v="3714.62"/>
    <n v="3080.45"/>
    <n v="3463.43"/>
    <n v="3505.75"/>
    <n v="3479.41"/>
    <n v="6146.6533333333327"/>
    <n v="6146.6533333333327"/>
    <n v="6146.6533333333327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Contratación de rastreo satelital para vehículos y motocicleta"/>
    <s v="JEFE ADMINISTRATIVO"/>
    <d v="2023-01-01T00:00:00"/>
    <d v="2023-12-31T00:00:00"/>
    <s v="x"/>
    <m/>
    <m/>
    <m/>
    <s v="730105"/>
    <x v="4"/>
    <m/>
    <m/>
    <m/>
    <m/>
    <m/>
    <n v="0"/>
    <n v="679"/>
    <m/>
    <n v="679"/>
    <n v="0"/>
    <n v="48.5"/>
    <n v="0"/>
    <n v="96.46"/>
    <n v="0"/>
    <n v="97"/>
    <n v="48.5"/>
    <n v="48.5"/>
    <n v="48.5"/>
    <n v="97.18"/>
    <n v="97.18"/>
    <n v="97.18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Servicio de mantenimiento y recarga de los extintores pertenecientes a la EPMGDT"/>
    <s v="JEFE ADMINISTRATIVO"/>
    <d v="2023-01-01T00:00:00"/>
    <d v="2023-12-31T00:00:00"/>
    <s v="x"/>
    <m/>
    <m/>
    <m/>
    <s v="730203"/>
    <x v="4"/>
    <m/>
    <m/>
    <m/>
    <m/>
    <m/>
    <n v="0"/>
    <n v="196.95"/>
    <m/>
    <n v="196.95"/>
    <n v="0"/>
    <n v="0"/>
    <n v="0"/>
    <n v="0"/>
    <n v="0"/>
    <n v="196.95"/>
    <n v="0"/>
    <n v="0"/>
    <n v="0"/>
    <n v="0"/>
    <n v="0"/>
    <n v="0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Caja Chica"/>
    <s v="JEFE ADMINISTRATIVO"/>
    <d v="2023-01-01T00:00:00"/>
    <d v="2023-12-31T00:00:00"/>
    <s v="x"/>
    <m/>
    <m/>
    <m/>
    <n v="730204"/>
    <x v="4"/>
    <m/>
    <m/>
    <m/>
    <n v="0"/>
    <m/>
    <n v="0"/>
    <n v="1426.64"/>
    <m/>
    <n v="1426.64"/>
    <n v="0"/>
    <n v="0"/>
    <n v="15"/>
    <n v="0"/>
    <n v="0"/>
    <n v="0"/>
    <n v="0"/>
    <n v="450.45"/>
    <n v="0"/>
    <n v="361.51666666666665"/>
    <n v="599.6733333333334"/>
    <n v="0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Contratación de publicaciones en prensa a nivel local para los procedimientos de contratación pública de la EPMGDT"/>
    <s v="JEFE ADMINISTRATIVO"/>
    <d v="2023-01-01T00:00:00"/>
    <d v="2023-12-31T00:00:00"/>
    <s v="x"/>
    <m/>
    <m/>
    <m/>
    <s v="730207"/>
    <x v="4"/>
    <m/>
    <m/>
    <m/>
    <m/>
    <m/>
    <n v="0"/>
    <n v="969.3"/>
    <m/>
    <n v="969.3"/>
    <n v="0"/>
    <n v="0"/>
    <n v="0"/>
    <n v="0"/>
    <n v="0"/>
    <n v="0"/>
    <n v="0"/>
    <n v="0"/>
    <n v="323.10000000000002"/>
    <n v="215.39999999999998"/>
    <n v="215.39999999999998"/>
    <n v="215.39999999999998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Contratación del servicio de seguridad y vigilancia para las instalaciones de la Empresa Pública Metropolitana de Gestión de Destino Turístico y sus dependencias,"/>
    <s v="JEFE ADMINISTRATIVO"/>
    <d v="2023-01-01T00:00:00"/>
    <d v="2023-12-31T00:00:00"/>
    <s v="x"/>
    <m/>
    <m/>
    <m/>
    <n v="730208"/>
    <x v="4"/>
    <m/>
    <m/>
    <m/>
    <n v="0"/>
    <m/>
    <n v="0"/>
    <n v="160981.06"/>
    <m/>
    <n v="160981.06"/>
    <n v="0"/>
    <n v="8707.52"/>
    <n v="8707.52"/>
    <n v="8707.52"/>
    <n v="8707.52"/>
    <n v="8707.52"/>
    <n v="8707.52"/>
    <n v="0"/>
    <n v="28488.400000000001"/>
    <n v="26892.026666666661"/>
    <n v="53355.513333333321"/>
    <n v="0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Contratación del servicio de aseo y limpieza para las instalaciones bajo la administración y custodia de Quito Turismo Administrativo - limpieza de interiores y exteriores tipo III."/>
    <s v="JEFE ADMINISTRATIVO"/>
    <d v="2023-01-01T00:00:00"/>
    <d v="2023-12-31T00:00:00"/>
    <s v="x"/>
    <m/>
    <m/>
    <m/>
    <n v="730209"/>
    <x v="4"/>
    <m/>
    <m/>
    <m/>
    <m/>
    <m/>
    <n v="0"/>
    <n v="50356.44"/>
    <m/>
    <n v="50356.44"/>
    <n v="0"/>
    <n v="4196.37"/>
    <n v="4196.37"/>
    <n v="4196.37"/>
    <n v="4196.37"/>
    <n v="4196.37"/>
    <n v="4196.37"/>
    <n v="4196.37"/>
    <n v="4196.37"/>
    <n v="5595.1600000000008"/>
    <n v="5595.1600000000008"/>
    <n v="5595.1600000000008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Mantenimiento de Edificios administrados por Quito Turismo "/>
    <s v="JEFE ADMINISTRATIVO"/>
    <d v="2023-01-01T00:00:00"/>
    <d v="2023-12-31T00:00:00"/>
    <s v="x"/>
    <m/>
    <m/>
    <m/>
    <s v="730402"/>
    <x v="4"/>
    <m/>
    <m/>
    <m/>
    <n v="37381.449999999997"/>
    <m/>
    <n v="37381.449999999997"/>
    <n v="0"/>
    <m/>
    <n v="0"/>
    <n v="0"/>
    <n v="0"/>
    <n v="0"/>
    <n v="0"/>
    <n v="0"/>
    <n v="0"/>
    <n v="0"/>
    <n v="0"/>
    <n v="0"/>
    <m/>
    <n v="0"/>
    <n v="37381.449999999997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Caja Chica"/>
    <s v="JEFE ADMINISTRATIVO"/>
    <m/>
    <m/>
    <s v="x"/>
    <m/>
    <m/>
    <m/>
    <n v="730402"/>
    <x v="4"/>
    <m/>
    <m/>
    <m/>
    <n v="0"/>
    <m/>
    <n v="0"/>
    <n v="7997.2999999999993"/>
    <m/>
    <n v="7997.2999999999993"/>
    <n v="0"/>
    <n v="0"/>
    <n v="0"/>
    <n v="0"/>
    <n v="0"/>
    <n v="0"/>
    <n v="0"/>
    <n v="0"/>
    <n v="0"/>
    <n v="7997.2966666666698"/>
    <n v="0"/>
    <n v="3.3333333294649492E-3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Servicio de mantenimiento para la maquinaria y equipo de la EPMGDT"/>
    <s v="JEFE ADMINISTRATIVO"/>
    <d v="2023-01-01T00:00:00"/>
    <d v="2023-12-31T00:00:00"/>
    <s v="x"/>
    <m/>
    <m/>
    <m/>
    <n v="730404"/>
    <x v="4"/>
    <m/>
    <m/>
    <m/>
    <n v="0"/>
    <m/>
    <n v="0"/>
    <n v="3829"/>
    <m/>
    <n v="3829"/>
    <n v="0"/>
    <n v="0"/>
    <n v="0"/>
    <n v="90"/>
    <n v="0"/>
    <n v="0"/>
    <n v="0"/>
    <n v="0"/>
    <n v="0"/>
    <n v="90"/>
    <n v="3649"/>
    <n v="0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Mantenimiento Ascensor"/>
    <s v="JEFE ADMINISTRATIVO"/>
    <m/>
    <m/>
    <m/>
    <m/>
    <m/>
    <m/>
    <s v="730404"/>
    <x v="4"/>
    <m/>
    <m/>
    <m/>
    <n v="300"/>
    <m/>
    <n v="300"/>
    <m/>
    <m/>
    <n v="0"/>
    <n v="0"/>
    <n v="0"/>
    <n v="0"/>
    <n v="0"/>
    <n v="0"/>
    <n v="0"/>
    <n v="0"/>
    <n v="195"/>
    <n v="0"/>
    <n v="0"/>
    <n v="0"/>
    <n v="105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Servicio de mantenimiento preventivo y correctivo para Vehiculos"/>
    <s v="JEFE ADMINISTRATIVO"/>
    <d v="2023-01-01T00:00:00"/>
    <d v="2023-12-31T00:00:00"/>
    <s v="x"/>
    <m/>
    <m/>
    <m/>
    <s v="730405"/>
    <x v="4"/>
    <m/>
    <m/>
    <m/>
    <n v="0"/>
    <m/>
    <n v="0"/>
    <n v="6589.91"/>
    <m/>
    <n v="6589.91"/>
    <n v="0"/>
    <n v="0"/>
    <n v="0"/>
    <n v="0"/>
    <n v="8.6"/>
    <n v="0"/>
    <n v="119.61"/>
    <n v="0"/>
    <n v="60.38"/>
    <n v="2144.2566666666667"/>
    <n v="4257.0633333333335"/>
    <n v="0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Consultoría de Levantamiento de Inventarios y Revalorización de bienes de propiedad Planta y equipos de QT"/>
    <s v="JEFE ADMINISTRATIVO"/>
    <d v="2023-01-01T00:00:00"/>
    <d v="2023-12-31T00:00:00"/>
    <s v="x"/>
    <m/>
    <m/>
    <m/>
    <n v="730601"/>
    <x v="4"/>
    <m/>
    <m/>
    <m/>
    <n v="0"/>
    <m/>
    <n v="0"/>
    <n v="4950"/>
    <m/>
    <n v="4950"/>
    <n v="0"/>
    <n v="0"/>
    <n v="0"/>
    <n v="0"/>
    <n v="0"/>
    <n v="0"/>
    <n v="0"/>
    <n v="0"/>
    <n v="0"/>
    <n v="1720.6866666666667"/>
    <n v="3229.3133333333335"/>
    <n v="0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Adquisición de combustible Diesel y Gasolina para ser utilizado en los vehículos del parque automotor de la EPMGDT"/>
    <s v="JEFE ADMINISTRATIVO"/>
    <d v="2023-01-01T00:00:00"/>
    <d v="2023-12-31T00:00:00"/>
    <s v="x"/>
    <m/>
    <m/>
    <m/>
    <s v="730803"/>
    <x v="4"/>
    <m/>
    <m/>
    <m/>
    <n v="0"/>
    <m/>
    <n v="0"/>
    <n v="7819.6"/>
    <m/>
    <n v="7819.6"/>
    <n v="0"/>
    <n v="0"/>
    <n v="5071.75"/>
    <n v="0"/>
    <n v="0"/>
    <n v="0"/>
    <n v="80"/>
    <n v="0"/>
    <n v="163.44999999999999"/>
    <n v="1409.0066666666664"/>
    <n v="1095.3933333333343"/>
    <n v="0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Adquisición Suministros de oficina para el cumplimiento de actividades de los funcionarios de la EPMGDT"/>
    <s v="JEFE ADMINISTRATIVO"/>
    <m/>
    <m/>
    <s v="x"/>
    <m/>
    <m/>
    <m/>
    <s v="730804"/>
    <x v="4"/>
    <m/>
    <m/>
    <m/>
    <n v="3698.55"/>
    <m/>
    <n v="3698.55"/>
    <m/>
    <m/>
    <n v="0"/>
    <n v="0"/>
    <n v="0"/>
    <n v="0"/>
    <n v="0"/>
    <n v="0"/>
    <n v="0"/>
    <n v="58.24"/>
    <n v="0"/>
    <n v="0"/>
    <n v="0"/>
    <n v="0"/>
    <n v="3640.3100000000004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Adquisición Suministros de oficina para el cumplimiento de actividades de los funcionarios de la EPMGDT"/>
    <s v="JEFE ADMINISTRATIVO"/>
    <d v="2023-01-01T00:00:00"/>
    <d v="2023-12-31T00:00:00"/>
    <s v="x"/>
    <m/>
    <m/>
    <m/>
    <n v="730804"/>
    <x v="4"/>
    <m/>
    <m/>
    <m/>
    <n v="0"/>
    <m/>
    <n v="0"/>
    <n v="274.80000000000018"/>
    <m/>
    <n v="274.80000000000018"/>
    <n v="0"/>
    <n v="0"/>
    <n v="0"/>
    <n v="0"/>
    <n v="0"/>
    <n v="274.8"/>
    <n v="0"/>
    <n v="0"/>
    <n v="0"/>
    <n v="0"/>
    <n v="0"/>
    <n v="0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Caja Chica"/>
    <s v="JEFE ADMINISTRATIVO"/>
    <d v="2023-01-01T00:00:00"/>
    <d v="2023-12-31T00:00:00"/>
    <s v="x"/>
    <m/>
    <m/>
    <m/>
    <n v="730805"/>
    <x v="4"/>
    <m/>
    <m/>
    <m/>
    <n v="0"/>
    <m/>
    <n v="0"/>
    <n v="0"/>
    <m/>
    <n v="0"/>
    <n v="0"/>
    <n v="0"/>
    <n v="0"/>
    <n v="0"/>
    <n v="0"/>
    <n v="0"/>
    <n v="0"/>
    <n v="0"/>
    <n v="0"/>
    <n v="0"/>
    <n v="0"/>
    <n v="0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Caja Chica"/>
    <s v="JEFE ADMINISTRATIVO"/>
    <d v="2023-01-01T00:00:00"/>
    <d v="2023-12-31T00:00:00"/>
    <s v="x"/>
    <m/>
    <m/>
    <m/>
    <n v="730811"/>
    <x v="4"/>
    <m/>
    <m/>
    <m/>
    <n v="0"/>
    <m/>
    <n v="0"/>
    <n v="254.15"/>
    <m/>
    <n v="254.15"/>
    <n v="0"/>
    <n v="0"/>
    <n v="104.57"/>
    <n v="0"/>
    <n v="149.58000000000001"/>
    <n v="0"/>
    <n v="0"/>
    <n v="0"/>
    <n v="0"/>
    <n v="0"/>
    <n v="0"/>
    <n v="0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Caja Chica"/>
    <s v="JEFE ADMINISTRATIVO"/>
    <d v="2023-01-01T00:00:00"/>
    <d v="2023-12-31T00:00:00"/>
    <s v="x"/>
    <m/>
    <m/>
    <m/>
    <n v="730811"/>
    <x v="4"/>
    <m/>
    <m/>
    <m/>
    <n v="140"/>
    <m/>
    <n v="140"/>
    <m/>
    <m/>
    <n v="0"/>
    <n v="0"/>
    <n v="0"/>
    <n v="0"/>
    <n v="0"/>
    <n v="0"/>
    <n v="0"/>
    <n v="43.35"/>
    <n v="0"/>
    <n v="0"/>
    <n v="0"/>
    <n v="0"/>
    <n v="96.65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Servicio de mantenimiento preventivo y correctivo para Vehiculos"/>
    <s v="JEFE ADMINISTRATIVO"/>
    <d v="2023-01-01T00:00:00"/>
    <d v="2023-12-31T00:00:00"/>
    <s v="x"/>
    <m/>
    <m/>
    <m/>
    <s v="730813"/>
    <x v="4"/>
    <m/>
    <m/>
    <m/>
    <n v="0"/>
    <m/>
    <n v="0"/>
    <n v="10596.47"/>
    <m/>
    <n v="10596.47"/>
    <n v="0"/>
    <n v="0"/>
    <n v="644.24"/>
    <n v="0"/>
    <n v="49.29"/>
    <n v="0"/>
    <n v="0"/>
    <n v="0"/>
    <n v="190.31"/>
    <n v="3331.6333333333332"/>
    <n v="6380.996666666666"/>
    <n v="0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Caja Chica"/>
    <s v="JEFE ADMINISTRATIVO"/>
    <d v="2023-01-01T00:00:00"/>
    <d v="2023-12-31T00:00:00"/>
    <s v="x"/>
    <m/>
    <m/>
    <m/>
    <n v="730813"/>
    <x v="4"/>
    <m/>
    <m/>
    <m/>
    <n v="600"/>
    <m/>
    <n v="600"/>
    <m/>
    <m/>
    <n v="0"/>
    <n v="0"/>
    <n v="0"/>
    <n v="0"/>
    <n v="0"/>
    <n v="0"/>
    <n v="0"/>
    <n v="0"/>
    <n v="500"/>
    <n v="0"/>
    <n v="0"/>
    <n v="0"/>
    <n v="100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EQUIPOS, SISTEMAS Y PAQUETES INFORMATICOS"/>
    <s v="JEFE ADMINISTRATIVO"/>
    <d v="2023-01-01T00:00:00"/>
    <d v="2023-12-31T00:00:00"/>
    <s v="x"/>
    <m/>
    <m/>
    <m/>
    <s v="731407"/>
    <x v="4"/>
    <m/>
    <m/>
    <m/>
    <n v="200"/>
    <m/>
    <n v="200"/>
    <m/>
    <m/>
    <n v="0"/>
    <n v="0"/>
    <n v="0"/>
    <n v="0"/>
    <n v="0"/>
    <n v="0"/>
    <n v="0"/>
    <n v="0"/>
    <n v="0"/>
    <n v="0"/>
    <n v="0"/>
    <n v="0"/>
    <n v="200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Revisión vehicular y Matriculación del parque automotor de la EPMGDT / Peaje"/>
    <s v="JEFE ADMINISTRATIVO"/>
    <d v="2023-01-01T00:00:00"/>
    <d v="2023-12-31T00:00:00"/>
    <s v="x"/>
    <m/>
    <m/>
    <m/>
    <s v="770102"/>
    <x v="6"/>
    <m/>
    <m/>
    <m/>
    <n v="0"/>
    <m/>
    <n v="0"/>
    <n v="1683.95"/>
    <m/>
    <n v="1683.95"/>
    <n v="0"/>
    <n v="502.41"/>
    <n v="0"/>
    <n v="761.33"/>
    <n v="391.8"/>
    <n v="0"/>
    <n v="0"/>
    <n v="0"/>
    <n v="0"/>
    <n v="28.413333333333302"/>
    <n v="0"/>
    <n v="-3.3333333333303017E-3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Contratación de póliza de seguro para los bienes muebles, bienes inmuebles pertenecientes a la Empresa Pública Metropolitana de Gestión de Destino Turístico"/>
    <s v="JEFE ADMINISTRATIVO"/>
    <d v="2023-01-01T00:00:00"/>
    <d v="2023-12-31T00:00:00"/>
    <s v="x"/>
    <m/>
    <m/>
    <m/>
    <n v="770201"/>
    <x v="6"/>
    <m/>
    <m/>
    <m/>
    <n v="0"/>
    <m/>
    <n v="0"/>
    <n v="35385.949999999997"/>
    <m/>
    <n v="35385.949999999997"/>
    <n v="0"/>
    <n v="24796.35"/>
    <n v="0"/>
    <n v="194.14"/>
    <n v="0"/>
    <n v="235.08"/>
    <n v="0"/>
    <n v="80"/>
    <n v="0"/>
    <n v="10080.379999999999"/>
    <n v="0"/>
    <n v="0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Maquinarias y equipos"/>
    <s v="JEFE ADMINISTRATIVO"/>
    <d v="2023-01-01T00:00:00"/>
    <d v="2023-12-31T00:00:00"/>
    <s v="x"/>
    <m/>
    <m/>
    <m/>
    <n v="840104"/>
    <x v="1"/>
    <m/>
    <m/>
    <m/>
    <n v="0"/>
    <m/>
    <n v="0"/>
    <n v="7238.6"/>
    <m/>
    <n v="7238.6"/>
    <n v="0"/>
    <n v="0"/>
    <n v="0"/>
    <n v="0"/>
    <n v="0"/>
    <n v="0"/>
    <n v="1614"/>
    <n v="0"/>
    <n v="5624.6"/>
    <n v="0"/>
    <n v="0"/>
    <n v="0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Adquisición Vehículo Institucional "/>
    <s v="JEFE ADMINISTRATIVO"/>
    <d v="2023-01-01T00:00:00"/>
    <d v="2023-12-31T00:00:00"/>
    <s v="x"/>
    <m/>
    <m/>
    <m/>
    <s v="840105"/>
    <x v="1"/>
    <m/>
    <m/>
    <m/>
    <m/>
    <m/>
    <n v="0"/>
    <n v="25883"/>
    <m/>
    <n v="25883"/>
    <n v="0"/>
    <n v="25883"/>
    <n v="0"/>
    <n v="0"/>
    <n v="0"/>
    <n v="0"/>
    <n v="0"/>
    <n v="0"/>
    <n v="0"/>
    <n v="0"/>
    <n v="0"/>
    <n v="0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Caja Chica"/>
    <s v="JEFE ADMINISTRATIVO"/>
    <m/>
    <m/>
    <s v="x"/>
    <m/>
    <m/>
    <m/>
    <n v="730202"/>
    <x v="4"/>
    <m/>
    <m/>
    <m/>
    <n v="0"/>
    <m/>
    <n v="0"/>
    <n v="1433.6"/>
    <m/>
    <n v="1433.6"/>
    <n v="0"/>
    <n v="0"/>
    <n v="33.6"/>
    <n v="0"/>
    <n v="0"/>
    <n v="0"/>
    <n v="0"/>
    <n v="0"/>
    <n v="0"/>
    <n v="0"/>
    <n v="1400"/>
    <n v="0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JURÍDICA"/>
    <s v="Trámites notariales y publicaciones judiciales "/>
    <s v="GERENTE JURÍDICO"/>
    <d v="2023-01-01T00:00:00"/>
    <d v="2023-12-31T00:00:00"/>
    <s v="x"/>
    <m/>
    <m/>
    <m/>
    <n v="730207"/>
    <x v="4"/>
    <m/>
    <m/>
    <m/>
    <n v="0"/>
    <m/>
    <n v="0"/>
    <n v="0"/>
    <m/>
    <n v="0"/>
    <n v="0"/>
    <n v="0"/>
    <n v="0"/>
    <n v="0"/>
    <n v="0"/>
    <n v="0"/>
    <n v="0"/>
    <n v="0"/>
    <n v="0"/>
    <n v="0"/>
    <n v="0"/>
    <n v="0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JURÍDICA"/>
    <s v="Sistema jurídico de consulta"/>
    <s v="GERENTE JURÍDICO"/>
    <d v="2023-01-01T00:00:00"/>
    <d v="2023-12-31T00:00:00"/>
    <s v="x"/>
    <m/>
    <m/>
    <m/>
    <n v="730702"/>
    <x v="4"/>
    <m/>
    <m/>
    <m/>
    <n v="0"/>
    <m/>
    <n v="0"/>
    <n v="415.02"/>
    <m/>
    <n v="415.02"/>
    <n v="0"/>
    <n v="415.02"/>
    <n v="0"/>
    <n v="0"/>
    <n v="0"/>
    <n v="0"/>
    <n v="0"/>
    <n v="0"/>
    <n v="0"/>
    <n v="0"/>
    <n v="0"/>
    <n v="0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JURÍDICA"/>
    <s v="Patrocinio Legal"/>
    <s v="GERENTE JURÍDICO"/>
    <d v="2023-01-01T00:00:00"/>
    <d v="2023-12-31T00:00:00"/>
    <s v="x"/>
    <m/>
    <m/>
    <m/>
    <s v="730402"/>
    <x v="4"/>
    <m/>
    <m/>
    <m/>
    <n v="0"/>
    <m/>
    <n v="0"/>
    <n v="600"/>
    <m/>
    <n v="600"/>
    <n v="0"/>
    <n v="0"/>
    <n v="0"/>
    <n v="0"/>
    <n v="0"/>
    <n v="0"/>
    <n v="0"/>
    <n v="0"/>
    <n v="0"/>
    <n v="200"/>
    <n v="400"/>
    <n v="0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Telefónia  Fija Movil "/>
    <s v="JEFE DE SISTEMAS"/>
    <d v="2023-01-01T00:00:00"/>
    <d v="2023-12-31T00:00:00"/>
    <s v="x"/>
    <m/>
    <m/>
    <m/>
    <n v="730105"/>
    <x v="4"/>
    <m/>
    <m/>
    <m/>
    <n v="54800"/>
    <m/>
    <n v="54800"/>
    <m/>
    <m/>
    <n v="0"/>
    <n v="296.20999999999998"/>
    <n v="4323.58"/>
    <n v="4323.05"/>
    <n v="4332.7"/>
    <n v="4332.93"/>
    <n v="4325.84"/>
    <n v="4326.47"/>
    <n v="4322.0600000000004"/>
    <n v="4325.08"/>
    <n v="6630.6933333333318"/>
    <n v="12515.626666666663"/>
    <n v="745.76000000000204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Reubicación adecuación e Implementación del DATA CENTER"/>
    <s v="JEFE DE SISTEMAS"/>
    <d v="2023-01-01T00:00:00"/>
    <d v="2023-12-31T00:00:00"/>
    <s v="x"/>
    <m/>
    <m/>
    <m/>
    <s v="730402"/>
    <x v="4"/>
    <m/>
    <m/>
    <m/>
    <n v="3300"/>
    <m/>
    <n v="3300"/>
    <m/>
    <m/>
    <n v="0"/>
    <n v="0"/>
    <n v="0"/>
    <n v="0"/>
    <n v="0"/>
    <n v="0"/>
    <n v="0"/>
    <n v="0"/>
    <n v="0"/>
    <n v="0"/>
    <n v="0"/>
    <n v="0"/>
    <n v="3300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Servicio de relaciones públicas y representación en el exterior para la promoción del destino Quito para los mercados de Norteamérica, Europa y Resto del Mundo para los años 2022 y 2023"/>
    <s v="JEFE DE SISTEMAS"/>
    <d v="2023-01-01T00:00:00"/>
    <d v="2023-12-31T00:00:00"/>
    <s v="x"/>
    <m/>
    <m/>
    <m/>
    <n v="730702"/>
    <x v="4"/>
    <m/>
    <m/>
    <m/>
    <n v="35040"/>
    <m/>
    <n v="35040"/>
    <m/>
    <m/>
    <n v="0"/>
    <n v="0"/>
    <n v="0"/>
    <n v="12000"/>
    <n v="0"/>
    <n v="0"/>
    <n v="0"/>
    <n v="4959"/>
    <n v="2340"/>
    <n v="0"/>
    <n v="5150.82"/>
    <n v="0"/>
    <n v="10590.18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servicio de mantenimiento preventivo y correctivo de equipos informáticos y tecnológicos (computadoras, infocus, etc)"/>
    <s v="JEFE DE SISTEMAS"/>
    <d v="2023-01-01T00:00:00"/>
    <d v="2023-12-31T00:00:00"/>
    <s v="x"/>
    <m/>
    <m/>
    <m/>
    <n v="730704"/>
    <x v="4"/>
    <m/>
    <m/>
    <m/>
    <n v="15000"/>
    <m/>
    <n v="15000"/>
    <m/>
    <m/>
    <n v="0"/>
    <n v="0"/>
    <n v="0"/>
    <n v="0"/>
    <n v="0"/>
    <n v="0"/>
    <n v="0"/>
    <n v="0"/>
    <n v="0"/>
    <n v="0"/>
    <n v="714"/>
    <n v="0"/>
    <n v="14286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Adquisición de Insumos de impresoras de la QT"/>
    <s v="JEFE DE SISTEMAS"/>
    <d v="2023-01-01T00:00:00"/>
    <d v="2023-12-31T00:00:00"/>
    <s v="x"/>
    <m/>
    <m/>
    <m/>
    <n v="730807"/>
    <x v="4"/>
    <m/>
    <m/>
    <m/>
    <n v="25000"/>
    <m/>
    <n v="25000"/>
    <m/>
    <m/>
    <n v="0"/>
    <n v="0"/>
    <n v="0"/>
    <n v="0"/>
    <n v="0"/>
    <n v="0"/>
    <n v="0"/>
    <n v="0"/>
    <n v="0"/>
    <n v="0"/>
    <n v="0"/>
    <n v="0"/>
    <n v="25000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No aplica"/>
    <s v="JEFE DE SISTEMAS"/>
    <d v="2023-01-01T00:00:00"/>
    <d v="2023-12-31T00:00:00"/>
    <s v="x"/>
    <m/>
    <m/>
    <m/>
    <n v="730813"/>
    <x v="4"/>
    <m/>
    <m/>
    <m/>
    <n v="5000"/>
    <m/>
    <n v="5000"/>
    <m/>
    <m/>
    <n v="0"/>
    <n v="0"/>
    <n v="0"/>
    <n v="0"/>
    <n v="0"/>
    <n v="0"/>
    <n v="0"/>
    <n v="0"/>
    <n v="0"/>
    <n v="0"/>
    <n v="0"/>
    <n v="0"/>
    <n v="5000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Adquisición de cables HDMI"/>
    <s v="JEFE DE SISTEMAS"/>
    <d v="2023-01-01T00:00:00"/>
    <d v="2023-12-31T00:00:00"/>
    <s v="x"/>
    <m/>
    <m/>
    <m/>
    <s v="731406"/>
    <x v="4"/>
    <m/>
    <m/>
    <m/>
    <n v="90"/>
    <m/>
    <n v="90"/>
    <m/>
    <m/>
    <n v="0"/>
    <n v="0"/>
    <n v="0"/>
    <n v="0"/>
    <n v="0"/>
    <n v="0"/>
    <n v="0"/>
    <n v="0"/>
    <n v="0"/>
    <n v="0"/>
    <n v="0"/>
    <n v="0"/>
    <n v="90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Adquisición de cables HDMI"/>
    <s v="JEFE DE SISTEMAS"/>
    <d v="2023-01-01T00:00:00"/>
    <d v="2023-12-31T00:00:00"/>
    <s v="x"/>
    <m/>
    <m/>
    <m/>
    <s v="731407"/>
    <x v="4"/>
    <m/>
    <m/>
    <m/>
    <n v="1910"/>
    <m/>
    <n v="1910"/>
    <m/>
    <m/>
    <n v="0"/>
    <n v="0"/>
    <n v="0"/>
    <n v="0"/>
    <n v="0"/>
    <n v="0"/>
    <n v="0"/>
    <n v="0"/>
    <n v="0"/>
    <n v="0"/>
    <n v="636.66666666666663"/>
    <n v="1208.2533333333336"/>
    <n v="65.079999999999927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Adquisición de partes y piezas informáticas "/>
    <s v="JEFE DE SISTEMAS"/>
    <d v="2023-01-01T00:00:00"/>
    <d v="2023-12-31T00:00:00"/>
    <s v="x"/>
    <m/>
    <m/>
    <m/>
    <n v="840107"/>
    <x v="1"/>
    <m/>
    <m/>
    <m/>
    <n v="16700"/>
    <m/>
    <n v="16700"/>
    <m/>
    <m/>
    <n v="0"/>
    <n v="0"/>
    <n v="0"/>
    <n v="0"/>
    <n v="0"/>
    <n v="0"/>
    <n v="0"/>
    <n v="0"/>
    <n v="5865.97"/>
    <n v="0"/>
    <n v="1998.8133333333301"/>
    <n v="0"/>
    <n v="8835.2166666666708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Servicio de Auditoría de estados financieros"/>
    <s v="JEFE FINANCIERO"/>
    <d v="2023-01-01T00:00:00"/>
    <d v="2023-12-31T00:00:00"/>
    <s v="x"/>
    <m/>
    <m/>
    <m/>
    <s v="730602"/>
    <x v="4"/>
    <m/>
    <m/>
    <m/>
    <m/>
    <m/>
    <n v="0"/>
    <n v="4500"/>
    <m/>
    <n v="4500"/>
    <n v="0"/>
    <n v="0"/>
    <n v="0"/>
    <n v="0"/>
    <n v="0"/>
    <n v="4500"/>
    <n v="0"/>
    <n v="0"/>
    <n v="0"/>
    <n v="0"/>
    <n v="0"/>
    <n v="0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Soporte Sistema Financiero"/>
    <s v="JEFE FINANCIERO"/>
    <d v="2023-01-01T00:00:00"/>
    <d v="2023-12-31T00:00:00"/>
    <s v="x"/>
    <m/>
    <m/>
    <m/>
    <s v="730702"/>
    <x v="4"/>
    <m/>
    <m/>
    <m/>
    <n v="0"/>
    <m/>
    <n v="0"/>
    <n v="2000"/>
    <m/>
    <n v="2000"/>
    <n v="0"/>
    <n v="0"/>
    <n v="0"/>
    <n v="0"/>
    <n v="0"/>
    <n v="0"/>
    <n v="0"/>
    <n v="0"/>
    <n v="0"/>
    <n v="2000.0033333333304"/>
    <n v="0"/>
    <n v="-3.3333333303744439E-3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IVA gastos financieros "/>
    <s v="JEFE FINANCIERO"/>
    <d v="2023-01-01T00:00:00"/>
    <d v="2023-12-31T00:00:00"/>
    <s v="x"/>
    <m/>
    <m/>
    <m/>
    <n v="770102"/>
    <x v="6"/>
    <m/>
    <m/>
    <m/>
    <n v="0"/>
    <m/>
    <n v="0"/>
    <n v="0"/>
    <m/>
    <n v="0"/>
    <n v="0"/>
    <n v="0"/>
    <n v="0"/>
    <n v="0"/>
    <n v="0"/>
    <n v="0"/>
    <n v="0"/>
    <n v="0"/>
    <n v="0"/>
    <n v="0"/>
    <n v="0"/>
    <n v="0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Administración del Fideicomiso Fondo de Promoción y Desarrollo Turístico"/>
    <s v="JEFE FINANCIERO"/>
    <d v="2023-01-01T00:00:00"/>
    <d v="2023-12-31T00:00:00"/>
    <s v="x"/>
    <m/>
    <m/>
    <m/>
    <n v="770203"/>
    <x v="6"/>
    <m/>
    <m/>
    <m/>
    <n v="0"/>
    <m/>
    <n v="0"/>
    <n v="6498.5599999999995"/>
    <m/>
    <n v="6498.5599999999995"/>
    <n v="469.73"/>
    <n v="470.13"/>
    <n v="527.33000000000004"/>
    <n v="524.38"/>
    <n v="575.28"/>
    <n v="531.16"/>
    <n v="467.48"/>
    <n v="533.03"/>
    <n v="450.13"/>
    <n v="843.78333333333319"/>
    <n v="1106.1266666666661"/>
    <n v="0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Contribución 5 por mil al Ministerio de Finanzas, ente rector de las finanzas públicas"/>
    <s v="JEFE FINANCIERO"/>
    <d v="2023-01-01T00:00:00"/>
    <d v="2023-12-31T00:00:00"/>
    <s v="x"/>
    <m/>
    <m/>
    <m/>
    <n v="780101"/>
    <x v="7"/>
    <m/>
    <m/>
    <m/>
    <m/>
    <m/>
    <n v="0"/>
    <n v="15432"/>
    <m/>
    <n v="15432"/>
    <n v="0"/>
    <n v="0"/>
    <n v="0"/>
    <n v="0"/>
    <n v="0"/>
    <n v="1673.01"/>
    <n v="1673.01"/>
    <n v="1673.01"/>
    <n v="1584.98"/>
    <n v="2942.6633333333334"/>
    <n v="2942.6633333333334"/>
    <n v="2942.6633333333334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Impuesto al Valor agregado IVA"/>
    <s v="JEFE FINANCIERO"/>
    <d v="2023-01-01T00:00:00"/>
    <d v="2023-12-31T00:00:00"/>
    <s v="x"/>
    <m/>
    <m/>
    <m/>
    <n v="770199"/>
    <x v="6"/>
    <m/>
    <m/>
    <m/>
    <n v="0"/>
    <m/>
    <n v="0"/>
    <n v="7158.5"/>
    <m/>
    <n v="7158.5"/>
    <n v="39.35"/>
    <n v="522.89"/>
    <n v="1126.6600000000001"/>
    <n v="523.80999999999995"/>
    <n v="523.79"/>
    <n v="522.94000000000005"/>
    <n v="0"/>
    <n v="0"/>
    <n v="0"/>
    <n v="2246.853333333333"/>
    <n v="1652.2066666666669"/>
    <n v="0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Servicios de agencia de viajes para la provisión  de pasajes  aéreos nacionales e internacionales  "/>
    <s v="JEFE DE TALENTO HUMANO"/>
    <d v="2023-01-01T00:00:00"/>
    <d v="2023-12-31T00:00:00"/>
    <s v="x"/>
    <m/>
    <m/>
    <m/>
    <n v="730302"/>
    <x v="4"/>
    <m/>
    <m/>
    <m/>
    <n v="38612.14"/>
    <m/>
    <n v="38612.14"/>
    <m/>
    <m/>
    <n v="0"/>
    <n v="0"/>
    <n v="1652.76"/>
    <n v="3274.69"/>
    <n v="0"/>
    <n v="0"/>
    <n v="0"/>
    <n v="0"/>
    <n v="0"/>
    <n v="0"/>
    <n v="11228.230000000001"/>
    <n v="11228.230000000001"/>
    <n v="11228.230000000001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Viáticos nacionales "/>
    <s v="JEFE DE TALENTO HUMANO"/>
    <d v="2023-01-01T00:00:00"/>
    <d v="2023-12-31T00:00:00"/>
    <s v="x"/>
    <m/>
    <m/>
    <m/>
    <n v="730303"/>
    <x v="4"/>
    <m/>
    <m/>
    <m/>
    <m/>
    <m/>
    <n v="0"/>
    <n v="4550"/>
    <m/>
    <n v="4550"/>
    <n v="0"/>
    <n v="0"/>
    <n v="130"/>
    <n v="130"/>
    <n v="0"/>
    <n v="0"/>
    <n v="80"/>
    <n v="0"/>
    <n v="0"/>
    <n v="1403.3333333333333"/>
    <n v="1403.3333333333333"/>
    <n v="1403.3333333333333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Viáticos internacionales "/>
    <s v="JEFE DE TALENTO HUMANO"/>
    <d v="2023-01-01T00:00:00"/>
    <d v="2023-12-31T00:00:00"/>
    <s v="x"/>
    <m/>
    <m/>
    <m/>
    <n v="730304"/>
    <x v="4"/>
    <m/>
    <m/>
    <m/>
    <n v="16889.02"/>
    <m/>
    <n v="16889.02"/>
    <m/>
    <m/>
    <n v="0"/>
    <n v="0"/>
    <n v="11592.1"/>
    <n v="0"/>
    <n v="0"/>
    <n v="0"/>
    <n v="0"/>
    <n v="0"/>
    <n v="0"/>
    <n v="0"/>
    <n v="1765.64"/>
    <n v="1765.64"/>
    <n v="1765.64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Equipos de Protección e indumentaria, personal Codigo de Trabajo y personal en campo"/>
    <s v="JEFE DE TALENTO HUMANO"/>
    <d v="2023-01-01T00:00:00"/>
    <d v="2023-12-31T00:00:00"/>
    <s v="x"/>
    <m/>
    <m/>
    <m/>
    <n v="730802"/>
    <x v="4"/>
    <m/>
    <m/>
    <m/>
    <m/>
    <m/>
    <n v="0"/>
    <n v="3448.14"/>
    <m/>
    <n v="3448.14"/>
    <n v="112.64"/>
    <n v="0"/>
    <n v="0"/>
    <n v="0"/>
    <n v="0"/>
    <n v="0"/>
    <n v="0"/>
    <n v="0"/>
    <n v="0"/>
    <n v="1111.8333333333333"/>
    <n v="1111.8333333333333"/>
    <n v="1111.8333333333333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Adquisición de chalecos para brigadas de evacuación, control de incendios, evacuación y comunicación"/>
    <s v="JEFE DE TALENTO HUMANO"/>
    <d v="2023-01-01T00:00:00"/>
    <d v="2023-12-31T00:00:00"/>
    <s v="x"/>
    <m/>
    <m/>
    <m/>
    <s v="730802"/>
    <x v="4"/>
    <m/>
    <m/>
    <m/>
    <n v="61.86"/>
    <m/>
    <n v="61.86"/>
    <m/>
    <m/>
    <n v="0"/>
    <n v="61.86"/>
    <n v="0"/>
    <n v="0"/>
    <n v="0"/>
    <n v="0"/>
    <n v="0"/>
    <n v="0"/>
    <n v="0"/>
    <n v="0"/>
    <n v="0"/>
    <n v="0"/>
    <n v="0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Adquisición de señaletica informatica, preventiva y prohibición"/>
    <s v="JEFE DE TALENTO HUMANO"/>
    <d v="2023-01-01T00:00:00"/>
    <d v="2023-12-31T00:00:00"/>
    <s v="x"/>
    <m/>
    <m/>
    <m/>
    <s v="730204"/>
    <x v="4"/>
    <m/>
    <m/>
    <m/>
    <m/>
    <m/>
    <n v="0"/>
    <n v="135"/>
    <m/>
    <n v="135"/>
    <n v="0"/>
    <n v="0"/>
    <n v="0"/>
    <n v="0"/>
    <n v="0"/>
    <n v="0"/>
    <n v="29.05"/>
    <n v="0"/>
    <n v="0"/>
    <n v="35.31666666666667"/>
    <n v="35.31666666666667"/>
    <n v="35.31666666666667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Pasajes al interior"/>
    <s v="JEFE ADMINISTRATIVO"/>
    <d v="2023-01-01T00:00:00"/>
    <d v="2023-12-31T00:00:00"/>
    <s v="x"/>
    <m/>
    <m/>
    <m/>
    <s v="730301"/>
    <x v="4"/>
    <m/>
    <m/>
    <m/>
    <m/>
    <m/>
    <n v="0"/>
    <n v="1500"/>
    <m/>
    <n v="1500"/>
    <n v="0"/>
    <n v="0"/>
    <n v="0"/>
    <n v="0"/>
    <n v="0"/>
    <n v="0"/>
    <n v="0"/>
    <n v="0"/>
    <n v="103.17"/>
    <n v="465.60999999999996"/>
    <n v="465.60999999999996"/>
    <n v="465.60999999999996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Pasajes al exterior"/>
    <s v="JEFE ADMINISTRATIVO"/>
    <d v="2023-01-01T00:00:00"/>
    <d v="2023-12-31T00:00:00"/>
    <s v="x"/>
    <m/>
    <m/>
    <m/>
    <s v="730302"/>
    <x v="4"/>
    <m/>
    <m/>
    <m/>
    <m/>
    <m/>
    <n v="0"/>
    <n v="5487.86"/>
    <m/>
    <n v="5487.86"/>
    <n v="0"/>
    <n v="0"/>
    <n v="0"/>
    <n v="0"/>
    <n v="0"/>
    <n v="0"/>
    <n v="0"/>
    <n v="0"/>
    <n v="0"/>
    <n v="1829.2866666666666"/>
    <n v="1829.2866666666666"/>
    <n v="1829.2866666666666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Viaticos y susbsistencia en el exterior"/>
    <s v="JEFE ADMINISTRATIVO"/>
    <d v="2023-01-01T00:00:00"/>
    <d v="2023-12-31T00:00:00"/>
    <s v="x"/>
    <m/>
    <m/>
    <m/>
    <s v="730304"/>
    <x v="4"/>
    <m/>
    <m/>
    <m/>
    <m/>
    <m/>
    <n v="0"/>
    <n v="10830.98"/>
    <m/>
    <n v="10830.98"/>
    <n v="0"/>
    <n v="0"/>
    <n v="0"/>
    <n v="0"/>
    <n v="0"/>
    <n v="0"/>
    <n v="0"/>
    <n v="0"/>
    <n v="0"/>
    <n v="3610.3266666666664"/>
    <n v="3610.3266666666664"/>
    <n v="3610.3266666666664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Maquinarias y equipos"/>
    <s v="JEFE ADMINISTRATIVO"/>
    <d v="2023-01-01T00:00:00"/>
    <d v="2023-12-31T00:00:00"/>
    <s v="x"/>
    <m/>
    <m/>
    <m/>
    <s v="730404"/>
    <x v="4"/>
    <m/>
    <m/>
    <m/>
    <m/>
    <m/>
    <n v="0"/>
    <n v="6000"/>
    <m/>
    <n v="6000"/>
    <n v="0"/>
    <n v="0"/>
    <n v="0"/>
    <n v="0"/>
    <n v="0"/>
    <n v="0"/>
    <n v="0"/>
    <n v="0"/>
    <n v="0"/>
    <n v="2000"/>
    <n v="2000"/>
    <n v="2000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Servicios técnicos especializados"/>
    <s v="JEFE ADMINISTRATIVO"/>
    <d v="2023-01-01T00:00:00"/>
    <d v="2023-12-31T00:00:00"/>
    <s v="x"/>
    <m/>
    <m/>
    <m/>
    <s v="730607"/>
    <x v="4"/>
    <m/>
    <m/>
    <m/>
    <m/>
    <m/>
    <n v="0"/>
    <n v="1000"/>
    <m/>
    <n v="1000"/>
    <n v="0"/>
    <n v="0"/>
    <n v="0"/>
    <n v="0"/>
    <n v="0"/>
    <n v="0"/>
    <n v="0"/>
    <n v="0"/>
    <n v="0"/>
    <n v="333.33333333333331"/>
    <n v="333.33333333333331"/>
    <n v="333.33333333333331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capacitación a servidores públicos"/>
    <s v="JEFE ADMINISTRATIVO"/>
    <d v="2023-01-01T00:00:00"/>
    <d v="2023-12-31T00:00:00"/>
    <s v="x"/>
    <m/>
    <m/>
    <m/>
    <s v="730612"/>
    <x v="4"/>
    <m/>
    <m/>
    <m/>
    <m/>
    <m/>
    <n v="0"/>
    <n v="1960"/>
    <m/>
    <n v="1960"/>
    <n v="0"/>
    <n v="0"/>
    <n v="0"/>
    <n v="0"/>
    <n v="0"/>
    <n v="0"/>
    <n v="0"/>
    <n v="0"/>
    <n v="0"/>
    <n v="653.33333333333337"/>
    <n v="653.33333333333337"/>
    <n v="653.33333333333337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Arrendamiento y licencia de uso de paquetes informáticos"/>
    <s v="JEFE ADMINISTRATIVO"/>
    <d v="2023-01-01T00:00:00"/>
    <d v="2023-12-31T00:00:00"/>
    <s v="x"/>
    <m/>
    <m/>
    <m/>
    <s v="730702"/>
    <x v="4"/>
    <m/>
    <m/>
    <m/>
    <m/>
    <m/>
    <n v="0"/>
    <n v="700"/>
    <m/>
    <n v="700"/>
    <n v="0"/>
    <n v="0"/>
    <n v="0"/>
    <n v="0"/>
    <n v="0"/>
    <n v="0"/>
    <n v="0"/>
    <n v="0"/>
    <n v="0"/>
    <n v="233.33333333333334"/>
    <n v="233.33333333333334"/>
    <n v="233.33333333333334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Mantenimiento y reparación de equipos"/>
    <s v="JEFE ADMINISTRATIVO"/>
    <d v="2023-01-01T00:00:00"/>
    <d v="2023-12-31T00:00:00"/>
    <s v="x"/>
    <m/>
    <m/>
    <m/>
    <s v="730704"/>
    <x v="4"/>
    <m/>
    <m/>
    <m/>
    <m/>
    <m/>
    <n v="0"/>
    <n v="900"/>
    <m/>
    <n v="900"/>
    <n v="0"/>
    <n v="0"/>
    <n v="0"/>
    <n v="0"/>
    <n v="0"/>
    <n v="0"/>
    <n v="0"/>
    <n v="280"/>
    <n v="0"/>
    <n v="206.66666666666666"/>
    <n v="206.66666666666666"/>
    <n v="206.66666666666666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Instrumental médico"/>
    <s v="JEFE ADMINISTRATIVO"/>
    <d v="2023-01-01T00:00:00"/>
    <d v="2023-12-31T00:00:00"/>
    <s v="x"/>
    <m/>
    <m/>
    <m/>
    <s v="730808"/>
    <x v="4"/>
    <m/>
    <m/>
    <m/>
    <m/>
    <m/>
    <n v="0"/>
    <n v="90"/>
    <m/>
    <n v="90"/>
    <n v="0"/>
    <n v="0"/>
    <n v="0"/>
    <n v="0"/>
    <n v="0"/>
    <n v="0"/>
    <n v="0"/>
    <n v="0"/>
    <n v="0"/>
    <n v="30"/>
    <n v="30"/>
    <n v="30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Maquinarias y equipos"/>
    <s v="JEFE ADMINISTRATIVO"/>
    <d v="2023-01-01T00:00:00"/>
    <d v="2023-12-31T00:00:00"/>
    <s v="x"/>
    <m/>
    <m/>
    <m/>
    <s v="731404"/>
    <x v="4"/>
    <m/>
    <m/>
    <m/>
    <m/>
    <m/>
    <n v="0"/>
    <n v="1525"/>
    <m/>
    <n v="1525"/>
    <n v="0"/>
    <n v="0"/>
    <n v="0"/>
    <n v="0"/>
    <n v="0"/>
    <n v="0"/>
    <n v="0"/>
    <n v="0"/>
    <n v="0"/>
    <n v="508.33333333333331"/>
    <n v="508.33333333333331"/>
    <n v="508.33333333333331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Maquinarias y equipos"/>
    <s v="JEFE ADMINISTRATIVO"/>
    <d v="2023-01-01T00:00:00"/>
    <d v="2023-12-31T00:00:00"/>
    <s v="x"/>
    <m/>
    <m/>
    <m/>
    <s v="840104"/>
    <x v="1"/>
    <m/>
    <m/>
    <m/>
    <m/>
    <m/>
    <n v="0"/>
    <n v="400"/>
    <m/>
    <n v="400"/>
    <n v="0"/>
    <n v="0"/>
    <n v="0"/>
    <n v="0"/>
    <n v="0"/>
    <n v="0"/>
    <n v="0"/>
    <n v="0"/>
    <n v="0"/>
    <n v="133.33333333333334"/>
    <n v="133.33333333333334"/>
    <n v="133.33333333333334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ADMINISTRACIÓN DEL TALENTO HUMANO GENERALES"/>
    <s v="JEFE DE TALENTO HUMANO"/>
    <d v="2023-01-01T00:00:00"/>
    <d v="2023-12-31T00:00:00"/>
    <s v="x"/>
    <m/>
    <m/>
    <m/>
    <n v="710105"/>
    <x v="5"/>
    <m/>
    <m/>
    <m/>
    <n v="475931"/>
    <m/>
    <n v="475931"/>
    <m/>
    <m/>
    <n v="0"/>
    <n v="42000"/>
    <n v="42000"/>
    <n v="42000"/>
    <n v="41100"/>
    <n v="35885.730000000003"/>
    <n v="36253"/>
    <n v="36638"/>
    <n v="36638"/>
    <n v="36638"/>
    <n v="42259.42333333334"/>
    <n v="73654.57666666666"/>
    <n v="10864.270000000019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ADMINISTRACIÓN DEL TALENTO HUMANO GENERALES"/>
    <s v="JEFE DE TALENTO HUMANO"/>
    <d v="2023-01-01T00:00:00"/>
    <d v="2023-12-31T00:00:00"/>
    <s v="x"/>
    <m/>
    <m/>
    <m/>
    <n v="710106"/>
    <x v="5"/>
    <m/>
    <m/>
    <m/>
    <n v="35262"/>
    <m/>
    <n v="35262"/>
    <m/>
    <m/>
    <n v="0"/>
    <n v="3345.27"/>
    <n v="2527"/>
    <n v="2941.2"/>
    <n v="2888"/>
    <n v="2888"/>
    <n v="2888"/>
    <n v="2888"/>
    <n v="2888"/>
    <n v="2888"/>
    <n v="3040.1766666666663"/>
    <n v="5623.8233333333337"/>
    <n v="456.52999999999884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ADMINISTRACIÓN DEL TALENTO HUMANO GENERALES"/>
    <s v="JEFE DE TALENTO HUMANO"/>
    <d v="2023-01-01T00:00:00"/>
    <d v="2023-12-31T00:00:00"/>
    <s v="x"/>
    <m/>
    <m/>
    <m/>
    <n v="710203"/>
    <x v="5"/>
    <m/>
    <m/>
    <m/>
    <n v="62878.73"/>
    <m/>
    <n v="62878.73"/>
    <m/>
    <m/>
    <n v="0"/>
    <n v="4704.4399999999996"/>
    <n v="4207.5600000000004"/>
    <n v="4466.24"/>
    <n v="4684.3900000000003"/>
    <n v="4239.7299999999996"/>
    <n v="4358.29"/>
    <n v="4498.1499999999996"/>
    <n v="4688.96"/>
    <n v="4667.24"/>
    <n v="7454.5766666666677"/>
    <n v="7286.3399999999965"/>
    <n v="7622.813333333339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ADMINISTRACIÓN DEL TALENTO HUMANO GENERALES"/>
    <s v="JEFE DE TALENTO HUMANO"/>
    <d v="2023-01-01T00:00:00"/>
    <d v="2023-12-31T00:00:00"/>
    <s v="x"/>
    <m/>
    <m/>
    <m/>
    <n v="710204"/>
    <x v="5"/>
    <m/>
    <m/>
    <m/>
    <n v="17812.5"/>
    <m/>
    <n v="17812.5"/>
    <m/>
    <m/>
    <n v="0"/>
    <n v="1261.25"/>
    <n v="1191.6500000000001"/>
    <n v="1284.56"/>
    <n v="1349.15"/>
    <n v="1276.6500000000001"/>
    <n v="1269.92"/>
    <n v="1275"/>
    <n v="1587.55"/>
    <n v="1312.5"/>
    <n v="2001.4233333333334"/>
    <n v="2161.0766666666659"/>
    <n v="1841.7700000000004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ADMINISTRACIÓN DEL TALENTO HUMANO GENERALES"/>
    <s v="JEFE DE TALENTO HUMANO"/>
    <d v="2023-01-01T00:00:00"/>
    <d v="2023-12-31T00:00:00"/>
    <s v="x"/>
    <m/>
    <m/>
    <m/>
    <n v="710304"/>
    <x v="5"/>
    <m/>
    <m/>
    <m/>
    <n v="2316"/>
    <m/>
    <n v="2316"/>
    <m/>
    <m/>
    <n v="0"/>
    <n v="47.5"/>
    <n v="30"/>
    <n v="46"/>
    <n v="37.5"/>
    <n v="41.5"/>
    <n v="39"/>
    <n v="38"/>
    <n v="44"/>
    <n v="39.5"/>
    <n v="103.5"/>
    <n v="0"/>
    <n v="1849.5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ADMINISTRACIÓN DEL TALENTO HUMANO GENERALES"/>
    <s v="JEFE DE TALENTO HUMANO"/>
    <d v="2023-01-01T00:00:00"/>
    <d v="2023-12-31T00:00:00"/>
    <s v="x"/>
    <m/>
    <m/>
    <m/>
    <n v="710306"/>
    <x v="5"/>
    <m/>
    <m/>
    <m/>
    <n v="4080"/>
    <m/>
    <n v="4080"/>
    <m/>
    <m/>
    <n v="0"/>
    <n v="342"/>
    <n v="216"/>
    <n v="331.2"/>
    <n v="270"/>
    <n v="298.8"/>
    <n v="280.8"/>
    <n v="273.60000000000002"/>
    <n v="316.8"/>
    <n v="284.39999999999998"/>
    <n v="488.7999999999999"/>
    <n v="256.39999999999964"/>
    <n v="721.20000000000027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ADMINISTRACIÓN DEL TALENTO HUMANO GENERALES"/>
    <s v="JEFE DE TALENTO HUMANO"/>
    <d v="2023-01-01T00:00:00"/>
    <d v="2023-12-31T00:00:00"/>
    <s v="x"/>
    <m/>
    <m/>
    <m/>
    <n v="710509"/>
    <x v="5"/>
    <m/>
    <m/>
    <m/>
    <n v="23001.81"/>
    <m/>
    <n v="23001.81"/>
    <m/>
    <m/>
    <n v="0"/>
    <n v="4575.87"/>
    <n v="348.67"/>
    <n v="242.81"/>
    <n v="761.78"/>
    <n v="640.14"/>
    <n v="370.59"/>
    <n v="462.9"/>
    <n v="697.73"/>
    <n v="618.01"/>
    <n v="4761.1033333333335"/>
    <n v="5937.0166666666701"/>
    <n v="3585.1899999999987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ADMINISTRACIÓN DEL TALENTO HUMANO GENERALES"/>
    <s v="JEFE DE TALENTO HUMANO"/>
    <d v="2023-01-01T00:00:00"/>
    <d v="2023-12-31T00:00:00"/>
    <s v="x"/>
    <m/>
    <m/>
    <m/>
    <n v="710510"/>
    <x v="5"/>
    <m/>
    <m/>
    <m/>
    <n v="187400"/>
    <m/>
    <n v="187400"/>
    <m/>
    <m/>
    <n v="0"/>
    <n v="6532"/>
    <n v="5615"/>
    <n v="8464.06"/>
    <n v="11463"/>
    <n v="11463"/>
    <n v="12788.06"/>
    <n v="13989"/>
    <n v="16043.8"/>
    <n v="15863"/>
    <n v="28393.026666666668"/>
    <n v="23919.973333333313"/>
    <n v="32866.080000000016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ADMINISTRACIÓN DEL TALENTO HUMANO GENERALES"/>
    <s v="JEFE DE TALENTO HUMANO"/>
    <d v="2023-01-01T00:00:00"/>
    <d v="2023-12-31T00:00:00"/>
    <s v="x"/>
    <m/>
    <m/>
    <m/>
    <n v="710512"/>
    <x v="5"/>
    <m/>
    <m/>
    <m/>
    <n v="3400"/>
    <m/>
    <n v="3400"/>
    <m/>
    <m/>
    <n v="0"/>
    <n v="0"/>
    <n v="426.67"/>
    <n v="0"/>
    <n v="0"/>
    <n v="0"/>
    <n v="0"/>
    <n v="45.2"/>
    <n v="150"/>
    <n v="0"/>
    <n v="926.04333333333341"/>
    <n v="447.82333333333327"/>
    <n v="1404.2633333333333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ADMINISTRACIÓN DEL TALENTO HUMANO GENERALES"/>
    <s v="JEFE DE TALENTO HUMANO"/>
    <d v="2023-01-01T00:00:00"/>
    <d v="2023-12-31T00:00:00"/>
    <s v="x"/>
    <m/>
    <m/>
    <m/>
    <n v="710513"/>
    <x v="5"/>
    <m/>
    <m/>
    <m/>
    <n v="13156"/>
    <m/>
    <n v="13156"/>
    <m/>
    <m/>
    <n v="0"/>
    <n v="488"/>
    <n v="488"/>
    <n v="488"/>
    <n v="698"/>
    <n v="2370.4"/>
    <n v="2597.87"/>
    <n v="1469.33"/>
    <n v="900"/>
    <n v="900"/>
    <n v="918.80000000000052"/>
    <n v="1781.2000000000007"/>
    <n v="56.399999999999636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ADMINISTRACIÓN DEL TALENTO HUMANO GENERALES"/>
    <s v="JEFE DE TALENTO HUMANO"/>
    <d v="2023-01-01T00:00:00"/>
    <d v="2023-12-31T00:00:00"/>
    <s v="x"/>
    <m/>
    <m/>
    <m/>
    <n v="710601"/>
    <x v="5"/>
    <m/>
    <m/>
    <m/>
    <n v="86823.99"/>
    <m/>
    <n v="86823.99"/>
    <m/>
    <m/>
    <n v="0"/>
    <n v="6595.83"/>
    <n v="5946.27"/>
    <n v="6259.64"/>
    <n v="6590.65"/>
    <n v="6049.79"/>
    <n v="6229.96"/>
    <n v="6424.89"/>
    <n v="6726.11"/>
    <n v="6647.36"/>
    <n v="9784.4966666666678"/>
    <n v="10866.624833333335"/>
    <n v="8702.3684999999969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ADMINISTRACIÓN DEL TALENTO HUMANO GENERALES"/>
    <s v="JEFE DE TALENTO HUMANO"/>
    <d v="2023-01-01T00:00:00"/>
    <d v="2023-12-31T00:00:00"/>
    <s v="x"/>
    <m/>
    <m/>
    <m/>
    <n v="710602"/>
    <x v="5"/>
    <m/>
    <m/>
    <m/>
    <n v="51253.58"/>
    <m/>
    <n v="51253.58"/>
    <m/>
    <m/>
    <n v="0"/>
    <n v="4127.3100000000004"/>
    <n v="3713.59"/>
    <n v="3839.41"/>
    <n v="3996.27"/>
    <n v="3606.66"/>
    <n v="3685.12"/>
    <n v="3940.3"/>
    <n v="3916.46"/>
    <n v="4009.09"/>
    <n v="5473.1233333333339"/>
    <n v="6972.6463666666605"/>
    <n v="3973.6003000000055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ADMINISTRACIÓN DEL TALENTO HUMANO GENERALES"/>
    <s v="JEFE DE TALENTO HUMANO"/>
    <d v="2023-01-01T00:00:00"/>
    <d v="2023-12-31T00:00:00"/>
    <s v="x"/>
    <m/>
    <m/>
    <m/>
    <n v="710707"/>
    <x v="5"/>
    <m/>
    <m/>
    <m/>
    <n v="25175"/>
    <m/>
    <n v="25175"/>
    <m/>
    <m/>
    <n v="0"/>
    <n v="0"/>
    <n v="1.2"/>
    <n v="495.05"/>
    <n v="3765"/>
    <n v="11757.16"/>
    <n v="448.7"/>
    <n v="0"/>
    <n v="403.9"/>
    <n v="0"/>
    <n v="2767.996666666666"/>
    <n v="3438.3033333333296"/>
    <n v="2097.6900000000023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0"/>
    <s v="QUITO DESTINO TURÍSTICO "/>
    <s v="Beneficiar a (17 parroquias rurales y a 2 zonas especiales turísticas) a través de la consolidación de dos productos turísticos que impulsen la economía local, en el 2023 "/>
    <x v="7"/>
    <s v="GERENCIA FINANCIERA ADMINISTRATIVA"/>
    <s v="ADMINISTRACIÓN DEL TALENTO HUMANO GENERALES"/>
    <s v="JEFE DE TALENTO HUMANO"/>
    <d v="2023-01-01T00:00:00"/>
    <d v="2023-12-31T00:00:00"/>
    <s v="x"/>
    <m/>
    <m/>
    <m/>
    <n v="710709"/>
    <x v="5"/>
    <m/>
    <m/>
    <m/>
    <n v="24780"/>
    <m/>
    <n v="24780"/>
    <m/>
    <m/>
    <n v="0"/>
    <n v="0"/>
    <n v="12390"/>
    <n v="12390"/>
    <n v="0"/>
    <n v="0"/>
    <n v="0"/>
    <n v="0"/>
    <n v="0"/>
    <n v="0"/>
    <n v="0"/>
    <n v="0"/>
    <n v="0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1"/>
    <s v="QUITO DESTINO TURÍSTICO "/>
    <s v="Permitir el 100% de la operatividad de la empresa"/>
    <x v="7"/>
    <s v="GERENCIA FINANCIERA ADMINISTRATIVA"/>
    <m/>
    <s v="JEFE ADMINISTRATIVO"/>
    <d v="2023-01-01T00:00:00"/>
    <d v="2023-12-31T00:00:00"/>
    <s v="x"/>
    <m/>
    <m/>
    <m/>
    <s v="530202"/>
    <x v="8"/>
    <m/>
    <m/>
    <m/>
    <n v="0"/>
    <m/>
    <n v="0"/>
    <n v="46.4"/>
    <m/>
    <n v="46.4"/>
    <n v="0"/>
    <n v="0"/>
    <n v="0"/>
    <n v="0"/>
    <n v="0"/>
    <n v="0"/>
    <n v="0"/>
    <n v="0"/>
    <n v="0"/>
    <n v="0"/>
    <n v="0"/>
    <n v="46.4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1"/>
    <s v="QUITO DESTINO TURÍSTICO "/>
    <s v="Permitir el 100% de la operatividad de la empresa"/>
    <x v="7"/>
    <s v="GERENCIA FINANCIERA ADMINISTRATIVA"/>
    <m/>
    <s v="JEFE ADMINISTRATIVO"/>
    <d v="2023-01-01T00:00:00"/>
    <d v="2023-12-31T00:00:00"/>
    <s v="x"/>
    <m/>
    <m/>
    <m/>
    <s v="530204"/>
    <x v="8"/>
    <m/>
    <m/>
    <m/>
    <n v="0"/>
    <m/>
    <n v="0"/>
    <n v="123.35999999999996"/>
    <m/>
    <n v="123.35999999999996"/>
    <n v="0"/>
    <n v="0"/>
    <n v="0"/>
    <n v="0"/>
    <n v="0"/>
    <n v="0"/>
    <n v="0"/>
    <n v="0"/>
    <n v="0"/>
    <n v="0"/>
    <n v="0"/>
    <n v="123.35999999999996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1"/>
    <s v="QUITO DESTINO TURÍSTICO "/>
    <s v="Permitir el 100% de la operatividad de la empresa"/>
    <x v="7"/>
    <s v="GERENCIA FINANCIERA ADMINISTRATIVA"/>
    <m/>
    <s v="JEFE ADMINISTRATIVO"/>
    <d v="2023-01-01T00:00:00"/>
    <d v="2023-12-31T00:00:00"/>
    <s v="x"/>
    <m/>
    <m/>
    <m/>
    <s v="530207"/>
    <x v="8"/>
    <m/>
    <m/>
    <m/>
    <n v="0"/>
    <m/>
    <n v="0"/>
    <n v="500"/>
    <m/>
    <n v="500"/>
    <n v="0"/>
    <n v="0"/>
    <n v="0"/>
    <n v="0"/>
    <n v="0"/>
    <n v="0"/>
    <n v="0"/>
    <n v="0"/>
    <n v="0"/>
    <n v="0"/>
    <n v="0"/>
    <n v="500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1"/>
    <s v="QUITO DESTINO TURÍSTICO "/>
    <s v="Permitir el 100% de la operatividad de la empresa"/>
    <x v="7"/>
    <s v="GERENCIA FINANCIERA ADMINISTRATIVA"/>
    <m/>
    <s v="JEFE ADMINISTRATIVO"/>
    <d v="2023-01-01T00:00:00"/>
    <d v="2023-12-31T00:00:00"/>
    <s v="x"/>
    <m/>
    <m/>
    <m/>
    <s v="530208"/>
    <x v="8"/>
    <m/>
    <m/>
    <m/>
    <n v="0"/>
    <m/>
    <n v="0"/>
    <n v="428.53999999997905"/>
    <m/>
    <n v="428.53999999997905"/>
    <n v="0"/>
    <n v="0"/>
    <n v="0"/>
    <n v="0"/>
    <n v="0"/>
    <n v="0"/>
    <n v="0"/>
    <n v="0"/>
    <n v="0"/>
    <n v="0"/>
    <n v="0"/>
    <n v="428.53999999997905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1"/>
    <s v="QUITO DESTINO TURÍSTICO "/>
    <s v="Permitir el 100% de la operatividad de la empresa"/>
    <x v="7"/>
    <s v="GERENCIA FINANCIERA ADMINISTRATIVA"/>
    <m/>
    <s v="JEFE ADMINISTRATIVO"/>
    <d v="2023-01-01T00:00:00"/>
    <d v="2023-12-31T00:00:00"/>
    <s v="x"/>
    <m/>
    <m/>
    <m/>
    <s v="530402"/>
    <x v="8"/>
    <m/>
    <m/>
    <m/>
    <n v="0"/>
    <m/>
    <n v="0"/>
    <n v="27569.229999999992"/>
    <m/>
    <n v="27569.229999999992"/>
    <n v="0"/>
    <n v="0"/>
    <n v="0"/>
    <n v="0"/>
    <n v="0"/>
    <n v="0"/>
    <n v="0"/>
    <n v="0"/>
    <n v="0"/>
    <n v="0"/>
    <n v="0"/>
    <n v="27569.229999999992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1"/>
    <s v="QUITO DESTINO TURÍSTICO "/>
    <s v="Permitir el 100% de la operatividad de la empresa"/>
    <x v="7"/>
    <s v="GERENCIA FINANCIERA ADMINISTRATIVA"/>
    <m/>
    <s v="JEFE ADMINISTRATIVO"/>
    <d v="2023-01-01T00:00:00"/>
    <d v="2023-12-31T00:00:00"/>
    <s v="x"/>
    <m/>
    <m/>
    <m/>
    <s v="530403"/>
    <x v="8"/>
    <m/>
    <m/>
    <m/>
    <n v="0"/>
    <m/>
    <n v="0"/>
    <n v="2000"/>
    <m/>
    <n v="2000"/>
    <n v="0"/>
    <n v="0"/>
    <n v="0"/>
    <n v="0"/>
    <n v="0"/>
    <n v="0"/>
    <n v="0"/>
    <n v="0"/>
    <n v="0"/>
    <n v="0"/>
    <n v="0"/>
    <n v="2000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1"/>
    <s v="QUITO DESTINO TURÍSTICO "/>
    <s v="Permitir el 100% de la operatividad de la empresa"/>
    <x v="7"/>
    <s v="GERENCIA FINANCIERA ADMINISTRATIVA"/>
    <m/>
    <s v="JEFE ADMINISTRATIVO"/>
    <d v="2023-01-01T00:00:00"/>
    <d v="2023-12-31T00:00:00"/>
    <s v="x"/>
    <m/>
    <m/>
    <m/>
    <s v="530404"/>
    <x v="8"/>
    <m/>
    <m/>
    <m/>
    <n v="0"/>
    <m/>
    <n v="0"/>
    <n v="5851"/>
    <m/>
    <n v="5851"/>
    <n v="0"/>
    <n v="0"/>
    <n v="0"/>
    <n v="0"/>
    <n v="0"/>
    <n v="0"/>
    <n v="0"/>
    <n v="0"/>
    <n v="0"/>
    <n v="0"/>
    <n v="0"/>
    <n v="5851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1"/>
    <s v="QUITO DESTINO TURÍSTICO "/>
    <s v="Permitir el 100% de la operatividad de la empresa"/>
    <x v="7"/>
    <s v="GERENCIA FINANCIERA ADMINISTRATIVA"/>
    <m/>
    <s v="JEFE ADMINISTRATIVO"/>
    <d v="2023-01-01T00:00:00"/>
    <d v="2023-12-31T00:00:00"/>
    <s v="x"/>
    <m/>
    <m/>
    <m/>
    <s v="530405"/>
    <x v="8"/>
    <m/>
    <m/>
    <m/>
    <n v="0"/>
    <m/>
    <n v="0"/>
    <n v="31.449999999999818"/>
    <m/>
    <n v="31.449999999999818"/>
    <n v="0"/>
    <n v="0"/>
    <n v="0"/>
    <n v="0"/>
    <n v="0"/>
    <n v="0"/>
    <n v="0"/>
    <n v="0"/>
    <n v="0"/>
    <n v="0"/>
    <n v="0"/>
    <n v="31.449999999999818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1"/>
    <s v="QUITO DESTINO TURÍSTICO "/>
    <s v="Permitir el 100% de la operatividad de la empresa"/>
    <x v="7"/>
    <s v="GERENCIA FINANCIERA ADMINISTRATIVA"/>
    <m/>
    <s v="JEFE ADMINISTRATIVO"/>
    <d v="2023-01-01T00:00:00"/>
    <d v="2023-12-31T00:00:00"/>
    <s v="x"/>
    <m/>
    <m/>
    <m/>
    <s v="530601"/>
    <x v="8"/>
    <m/>
    <m/>
    <m/>
    <n v="0"/>
    <m/>
    <n v="0"/>
    <n v="212.0600000000004"/>
    <m/>
    <n v="212.0600000000004"/>
    <n v="0"/>
    <n v="0"/>
    <n v="0"/>
    <n v="0"/>
    <n v="0"/>
    <n v="0"/>
    <n v="0"/>
    <n v="0"/>
    <n v="0"/>
    <n v="0"/>
    <n v="0"/>
    <n v="212.0600000000004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1"/>
    <s v="QUITO DESTINO TURÍSTICO "/>
    <s v="Permitir el 100% de la operatividad de la empresa"/>
    <x v="7"/>
    <s v="GERENCIA FINANCIERA ADMINISTRATIVA"/>
    <m/>
    <s v="JEFE ADMINISTRATIVO"/>
    <d v="2023-01-01T00:00:00"/>
    <d v="2023-12-31T00:00:00"/>
    <s v="x"/>
    <m/>
    <m/>
    <m/>
    <s v="530702"/>
    <x v="8"/>
    <m/>
    <m/>
    <m/>
    <n v="0"/>
    <m/>
    <n v="0"/>
    <n v="20784.98"/>
    <m/>
    <n v="20784.98"/>
    <n v="0"/>
    <n v="0"/>
    <n v="0"/>
    <n v="0"/>
    <n v="0"/>
    <n v="0"/>
    <n v="0"/>
    <n v="0"/>
    <n v="0"/>
    <n v="0"/>
    <n v="0"/>
    <n v="20784.98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1"/>
    <s v="QUITO DESTINO TURÍSTICO "/>
    <s v="Permitir el 100% de la operatividad de la empresa"/>
    <x v="7"/>
    <s v="GERENCIA FINANCIERA ADMINISTRATIVA"/>
    <m/>
    <s v="JEFE ADMINISTRATIVO"/>
    <d v="2023-01-01T00:00:00"/>
    <d v="2023-12-31T00:00:00"/>
    <s v="x"/>
    <m/>
    <m/>
    <m/>
    <s v="530803"/>
    <x v="8"/>
    <m/>
    <m/>
    <m/>
    <n v="0"/>
    <m/>
    <n v="0"/>
    <n v="1722.6200000000008"/>
    <m/>
    <n v="1722.6200000000008"/>
    <n v="0"/>
    <n v="0"/>
    <n v="0"/>
    <n v="0"/>
    <n v="0"/>
    <n v="0"/>
    <n v="0"/>
    <n v="0"/>
    <n v="0"/>
    <n v="0"/>
    <n v="0"/>
    <n v="1722.6200000000008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1"/>
    <s v="QUITO DESTINO TURÍSTICO "/>
    <s v="Permitir el 100% de la operatividad de la empresa"/>
    <x v="7"/>
    <s v="GERENCIA FINANCIERA ADMINISTRATIVA"/>
    <m/>
    <s v="JEFE ADMINISTRATIVO"/>
    <d v="2023-01-01T00:00:00"/>
    <d v="2023-12-31T00:00:00"/>
    <s v="x"/>
    <m/>
    <m/>
    <m/>
    <s v="530804"/>
    <x v="8"/>
    <m/>
    <m/>
    <m/>
    <n v="0"/>
    <m/>
    <n v="0"/>
    <n v="20811.080000000002"/>
    <m/>
    <n v="20811.080000000002"/>
    <n v="0"/>
    <n v="0"/>
    <n v="0"/>
    <n v="0"/>
    <n v="0"/>
    <n v="0"/>
    <n v="0"/>
    <n v="0"/>
    <n v="0"/>
    <n v="0"/>
    <n v="0"/>
    <n v="20811.080000000002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1"/>
    <s v="QUITO DESTINO TURÍSTICO "/>
    <s v="Permitir el 100% de la operatividad de la empresa"/>
    <x v="7"/>
    <s v="GERENCIA FINANCIERA ADMINISTRATIVA"/>
    <m/>
    <s v="JEFE ADMINISTRATIVO"/>
    <d v="2023-01-01T00:00:00"/>
    <d v="2023-12-31T00:00:00"/>
    <s v="x"/>
    <m/>
    <m/>
    <m/>
    <s v="530805"/>
    <x v="8"/>
    <m/>
    <m/>
    <m/>
    <n v="0"/>
    <m/>
    <n v="0"/>
    <n v="100"/>
    <m/>
    <n v="100"/>
    <n v="0"/>
    <n v="0"/>
    <n v="0"/>
    <n v="0"/>
    <n v="0"/>
    <n v="0"/>
    <n v="0"/>
    <n v="0"/>
    <n v="0"/>
    <n v="0"/>
    <n v="0"/>
    <n v="100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1"/>
    <s v="QUITO DESTINO TURÍSTICO "/>
    <s v="Permitir el 100% de la operatividad de la empresa"/>
    <x v="7"/>
    <s v="GERENCIA FINANCIERA ADMINISTRATIVA"/>
    <m/>
    <s v="JEFE ADMINISTRATIVO"/>
    <d v="2023-01-01T00:00:00"/>
    <d v="2023-12-31T00:00:00"/>
    <s v="x"/>
    <m/>
    <m/>
    <m/>
    <s v="530811"/>
    <x v="8"/>
    <m/>
    <m/>
    <m/>
    <n v="0"/>
    <m/>
    <n v="0"/>
    <n v="45.849999999999994"/>
    <m/>
    <n v="45.849999999999994"/>
    <n v="0"/>
    <n v="0"/>
    <n v="0"/>
    <n v="0"/>
    <n v="0"/>
    <n v="0"/>
    <n v="0"/>
    <n v="0"/>
    <n v="0"/>
    <n v="0"/>
    <n v="0"/>
    <n v="45.849999999999994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1"/>
    <s v="QUITO DESTINO TURÍSTICO "/>
    <s v="Permitir el 100% de la operatividad de la empresa"/>
    <x v="7"/>
    <s v="GERENCIA FINANCIERA ADMINISTRATIVA"/>
    <m/>
    <s v="JEFE ADMINISTRATIVO"/>
    <d v="2023-01-01T00:00:00"/>
    <d v="2023-12-31T00:00:00"/>
    <s v="x"/>
    <m/>
    <m/>
    <m/>
    <s v="530813"/>
    <x v="8"/>
    <m/>
    <m/>
    <m/>
    <n v="0"/>
    <m/>
    <n v="0"/>
    <n v="282.27000000000044"/>
    <m/>
    <n v="282.27000000000044"/>
    <n v="0"/>
    <n v="0"/>
    <n v="0"/>
    <n v="0"/>
    <n v="0"/>
    <n v="0"/>
    <n v="0"/>
    <n v="0"/>
    <n v="0"/>
    <n v="0"/>
    <n v="0"/>
    <n v="282.27000000000044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1"/>
    <s v="QUITO DESTINO TURÍSTICO "/>
    <s v="Permitir el 100% de la operatividad de la empresa"/>
    <x v="7"/>
    <s v="GERENCIA FINANCIERA ADMINISTRATIVA"/>
    <m/>
    <s v="JEFE ADMINISTRATIVO"/>
    <d v="2023-01-01T00:00:00"/>
    <d v="2023-12-31T00:00:00"/>
    <s v="x"/>
    <m/>
    <m/>
    <m/>
    <s v="840104"/>
    <x v="1"/>
    <m/>
    <m/>
    <m/>
    <n v="0"/>
    <m/>
    <n v="0"/>
    <n v="85.999999999999091"/>
    <m/>
    <n v="85.999999999999091"/>
    <n v="0"/>
    <n v="0"/>
    <n v="0"/>
    <n v="0"/>
    <n v="0"/>
    <n v="0"/>
    <n v="0"/>
    <n v="0"/>
    <n v="0"/>
    <n v="0"/>
    <n v="0"/>
    <n v="85.999999999999091"/>
  </r>
  <r>
    <s v="Incrementar el desarrollo y promoción del turismo y la industria de reuniones del Distrito Metropolitano de Quito, en alianza con el sistema turístico y otros sectores productivos, en beneficio del visitante local, nacional y extranjero."/>
    <s v="INDICADOR 1_x000a_Porcentaje de rutas turísticas culturales habilitadas."/>
    <s v="2023 - Habilitar el 75% de las rutas turísticas culturales en el 2023 (Meta PMDOT)_x000a_"/>
    <x v="1"/>
    <s v="QUITO DESTINO TURÍSTICO "/>
    <s v="Permitir el 100% de la operatividad de la empresa"/>
    <x v="7"/>
    <s v="GERENCIA FINANCIERA ADMINISTRATIVA"/>
    <m/>
    <s v="JEFE ADMINISTRATIVO"/>
    <d v="2023-01-01T00:00:00"/>
    <d v="2023-12-31T00:00:00"/>
    <s v="x"/>
    <m/>
    <m/>
    <m/>
    <s v="840401"/>
    <x v="1"/>
    <m/>
    <m/>
    <m/>
    <n v="0"/>
    <m/>
    <n v="0"/>
    <n v="600"/>
    <m/>
    <n v="600"/>
    <n v="0"/>
    <n v="0"/>
    <n v="0"/>
    <n v="0"/>
    <n v="0"/>
    <n v="0"/>
    <n v="0"/>
    <n v="0"/>
    <n v="0"/>
    <n v="0"/>
    <n v="0"/>
    <n v="60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4">
  <r>
    <s v="COMERCIALIZACIÓN - COMERCIALIZACIÓN Y FORTALECIMIENTO DE UNIDADES DE NEGOCIO DE QUITO TURISMO Y DE ALIANZAS ESTRATÉGICAS FORTALECIDAS"/>
    <x v="0"/>
    <s v="Contratación del servicio de seguridad y vigilancia para las instalaciones de la Empresa Pública Metropolitana de Gestión de Destino Turístico y sus dependencias,"/>
    <s v="DIRECTOR DE COMERCIALIZACIÓN "/>
    <d v="2023-01-01T00:00:00"/>
    <d v="2023-12-31T00:00:00"/>
    <s v="x"/>
    <m/>
    <m/>
    <m/>
    <n v="630208"/>
    <m/>
    <m/>
    <n v="0"/>
    <n v="5628.42"/>
    <m/>
    <n v="5628.42"/>
  </r>
  <r>
    <s v="COMERCIALIZACIÓN - COMERCIALIZACIÓN Y FORTALECIMIENTO DE UNIDADES DE NEGOCIO DE QUITO TURISMO Y DE ALIANZAS ESTRATÉGICAS FORTALECIDAS"/>
    <x v="0"/>
    <s v="Alquiler de vallas de Seguridad "/>
    <s v="DIRECTOR DE COMERCIALIZACIÓN "/>
    <d v="2023-01-01T00:00:00"/>
    <d v="2023-12-31T00:00:00"/>
    <s v="x"/>
    <m/>
    <m/>
    <m/>
    <s v="840103"/>
    <m/>
    <m/>
    <n v="0"/>
    <n v="34170.379999999997"/>
    <m/>
    <n v="34170.379999999997"/>
  </r>
  <r>
    <s v="COMERCIALIZACIÓN - COMERCIALIZACIÓN Y FORTALECIMIENTO DE UNIDADES DE NEGOCIO DE QUITO TURISMO Y DE ALIANZAS ESTRATÉGICAS FORTALECIDAS"/>
    <x v="0"/>
    <s v="Servicio de organizacón de eventos para  clientes externos de  Quito Turismo Comercializacion "/>
    <s v="DIRECTOR DE COMERCIALIZACIÓN "/>
    <d v="2023-01-01T00:00:00"/>
    <d v="2023-12-31T00:00:00"/>
    <s v="x"/>
    <m/>
    <m/>
    <m/>
    <n v="630207"/>
    <n v="40000"/>
    <m/>
    <n v="40000"/>
    <m/>
    <m/>
    <n v="0"/>
  </r>
  <r>
    <s v="COMERCIALIZACIÓN - COMERCIALIZACIÓN Y FORTALECIMIENTO DE UNIDADES DE NEGOCIO DE QUITO TURISMO Y DE ALIANZAS ESTRATÉGICAS FORTALECIDAS"/>
    <x v="0"/>
    <s v="Comercialización de productos y servicios en el Quinde Shop and Visitor Center "/>
    <s v="DIRECTOR DE COMERCIALIZACIÓN "/>
    <d v="2023-01-01T00:00:00"/>
    <d v="2023-12-31T00:00:00"/>
    <s v="x"/>
    <m/>
    <m/>
    <m/>
    <n v="630104"/>
    <m/>
    <m/>
    <n v="0"/>
    <n v="2540"/>
    <m/>
    <n v="2540"/>
  </r>
  <r>
    <s v="COMERCIALIZACIÓN - COMERCIALIZACIÓN Y FORTALECIMIENTO DE UNIDADES DE NEGOCIO DE QUITO TURISMO Y DE ALIANZAS ESTRATÉGICAS FORTALECIDAS"/>
    <x v="0"/>
    <s v="Comercialización de productos y servicios en el Quinde Shop and Visitor Center "/>
    <s v="DIRECTOR DE COMERCIALIZACIÓN "/>
    <d v="2023-01-01T00:00:00"/>
    <d v="2023-12-31T00:00:00"/>
    <s v="x"/>
    <m/>
    <m/>
    <m/>
    <n v="630105"/>
    <m/>
    <m/>
    <n v="0"/>
    <n v="1205.8900000000001"/>
    <m/>
    <n v="1205.8900000000001"/>
  </r>
  <r>
    <s v="COMERCIALIZACIÓN - COMERCIALIZACIÓN Y FORTALECIMIENTO DE UNIDADES DE NEGOCIO DE QUITO TURISMO Y DE ALIANZAS ESTRATÉGICAS FORTALECIDAS"/>
    <x v="0"/>
    <s v="Servicio de mantenimiento y recarga de los extintores pertenecientes a la EPMGDT"/>
    <s v="DIRECTOR DE COMERCIALIZACIÓN "/>
    <d v="2023-01-01T00:00:00"/>
    <d v="2023-12-31T00:00:00"/>
    <s v="x"/>
    <m/>
    <m/>
    <m/>
    <s v="630203"/>
    <m/>
    <m/>
    <n v="0"/>
    <n v="45"/>
    <m/>
    <n v="45"/>
  </r>
  <r>
    <s v="COMERCIALIZACIÓN - COMERCIALIZACIÓN Y FORTALECIMIENTO DE UNIDADES DE NEGOCIO DE QUITO TURISMO Y DE ALIANZAS ESTRATÉGICAS FORTALECIDAS"/>
    <x v="0"/>
    <s v="Contratación del servicio de seguridad y vigilancia para las instalaciones de la Empresa Pública Metropolitana de Gestión de Destino Turístico y sus dependencias"/>
    <s v="DIRECTOR DE COMERCIALIZACIÓN "/>
    <d v="2023-01-01T00:00:00"/>
    <d v="2023-12-31T00:00:00"/>
    <s v="x"/>
    <m/>
    <m/>
    <m/>
    <n v="630208"/>
    <m/>
    <m/>
    <n v="0"/>
    <n v="10316.200000000001"/>
    <m/>
    <n v="10316.200000000001"/>
  </r>
  <r>
    <s v="COMERCIALIZACIÓN - COMERCIALIZACIÓN Y FORTALECIMIENTO DE UNIDADES DE NEGOCIO DE QUITO TURISMO Y DE ALIANZAS ESTRATÉGICAS FORTALECIDAS"/>
    <x v="0"/>
    <s v="Contratación del servicio de aseo y limpieza para las instalaciones bajo la administración y custodia de Quito Turismo Administrativo - limpieza de interiores y exteriores tipo III."/>
    <s v="DIRECTOR DE COMERCIALIZACIÓN "/>
    <d v="2023-01-01T00:00:00"/>
    <d v="2023-12-31T00:00:00"/>
    <s v="x"/>
    <m/>
    <m/>
    <m/>
    <n v="630209"/>
    <m/>
    <m/>
    <n v="0"/>
    <n v="4644"/>
    <m/>
    <n v="4644"/>
  </r>
  <r>
    <s v="COMERCIALIZACIÓN - COMERCIALIZACIÓN Y FORTALECIMIENTO DE UNIDADES DE NEGOCIO DE QUITO TURISMO Y DE ALIANZAS ESTRATÉGICAS FORTALECIDAS"/>
    <x v="0"/>
    <s v="Mantenimiento de Edificios administrados por Quito Turismo "/>
    <s v="DIRECTOR DE COMERCIALIZACIÓN "/>
    <d v="2023-01-01T00:00:00"/>
    <d v="2023-12-31T00:00:00"/>
    <s v="x"/>
    <m/>
    <m/>
    <m/>
    <n v="630402"/>
    <m/>
    <m/>
    <n v="0"/>
    <n v="2656"/>
    <m/>
    <n v="2656"/>
  </r>
  <r>
    <s v="COMERCIALIZACIÓN - COMERCIALIZACIÓN Y FORTALECIMIENTO DE UNIDADES DE NEGOCIO DE QUITO TURISMO Y DE ALIANZAS ESTRATÉGICAS FORTALECIDAS"/>
    <x v="0"/>
    <s v="Servicio de mantenimiento de equipo de seguridad Sensormatic"/>
    <s v="DIRECTOR DE COMERCIALIZACIÓN "/>
    <d v="2023-01-01T00:00:00"/>
    <d v="2023-12-31T00:00:00"/>
    <s v="x"/>
    <m/>
    <m/>
    <m/>
    <n v="630404"/>
    <m/>
    <m/>
    <n v="0"/>
    <n v="800"/>
    <m/>
    <n v="800"/>
  </r>
  <r>
    <s v="COMERCIALIZACIÓN - COMERCIALIZACIÓN Y FORTALECIMIENTO DE UNIDADES DE NEGOCIO DE QUITO TURISMO Y DE ALIANZAS ESTRATÉGICAS FORTALECIDAS"/>
    <x v="0"/>
    <s v="Comercialización de productos y servicios en el Quinde Shop and Visitor Center "/>
    <s v="DIRECTOR DE COMERCIALIZACIÓN "/>
    <d v="2023-01-01T00:00:00"/>
    <d v="2023-12-31T00:00:00"/>
    <s v="x"/>
    <m/>
    <m/>
    <m/>
    <n v="631203"/>
    <m/>
    <m/>
    <n v="0"/>
    <n v="24789.27"/>
    <m/>
    <n v="24789.27"/>
  </r>
  <r>
    <s v="COMERCIALIZACIÓN - COMERCIALIZACIÓN Y FORTALECIMIENTO DE UNIDADES DE NEGOCIO DE QUITO TURISMO Y DE ALIANZAS ESTRATÉGICAS FORTALECIDAS"/>
    <x v="0"/>
    <s v="Contratación de póliza de seguro para los bienes muebles, bienes inmuebles pertenecientes a la Empresa Pública Metropolitana de Gestión de Destino Turístico"/>
    <s v="DIRECTOR DE COMERCIALIZACIÓN "/>
    <d v="2023-01-01T00:00:00"/>
    <d v="2023-12-31T00:00:00"/>
    <s v="x"/>
    <m/>
    <m/>
    <m/>
    <n v="670201"/>
    <m/>
    <m/>
    <n v="0"/>
    <n v="600"/>
    <m/>
    <n v="600"/>
  </r>
  <r>
    <s v="COMERCIALIZACIÓN - COMERCIALIZACIÓN Y FORTALECIMIENTO DE UNIDADES DE NEGOCIO DE QUITO TURISMO Y DE ALIANZAS ESTRATÉGICAS FORTALECIDAS"/>
    <x v="0"/>
    <s v="Comercialización de productos y servicios en el Quinde Shop and Visitor Center "/>
    <s v="DIRECTOR DE COMERCIALIZACIÓN "/>
    <d v="2023-01-01T00:00:00"/>
    <d v="2023-12-31T00:00:00"/>
    <s v="x"/>
    <m/>
    <m/>
    <m/>
    <s v="670204"/>
    <m/>
    <m/>
    <n v="0"/>
    <n v="1200"/>
    <m/>
    <n v="1200"/>
  </r>
  <r>
    <s v="COMERCIALIZACIÓN - COMERCIALIZACIÓN Y FORTALECIMIENTO DE UNIDADES DE NEGOCIO DE QUITO TURISMO Y DE ALIANZAS ESTRATÉGICAS FORTALECIDAS"/>
    <x v="0"/>
    <s v="ADMINISTRACIÓN DEL TALENTO HUMANO _x000a__x000a_UNIDADES DE NEGOCIO DE QT COMERCIALIZADAS Y ALIANZAS ESTRATÉGICAS FORTALECIDAS - COMERCIALIZACIÓN Y ALIANZAS ESTRATÉGICAS"/>
    <s v="JEFE DE TALENTO HUMANO"/>
    <d v="2023-01-01T00:00:00"/>
    <d v="2023-12-31T00:00:00"/>
    <s v="x"/>
    <m/>
    <m/>
    <m/>
    <n v="610105"/>
    <n v="47312"/>
    <m/>
    <n v="47312"/>
    <m/>
    <m/>
    <n v="0"/>
  </r>
  <r>
    <s v="COMERCIALIZACIÓN - COMERCIALIZACIÓN Y FORTALECIMIENTO DE UNIDADES DE NEGOCIO DE QUITO TURISMO Y DE ALIANZAS ESTRATÉGICAS FORTALECIDAS"/>
    <x v="0"/>
    <s v="ADMINISTRACIÓN DEL TALENTO HUMANO _x000a__x000a_UNIDADES DE NEGOCIO DE QT COMERCIALIZADAS Y ALIANZAS ESTRATÉGICAS FORTALECIDAS - COMERCIALIZACIÓN Y ALIANZAS ESTRATÉGICAS"/>
    <s v="JEFE DE TALENTO HUMANO"/>
    <d v="2023-01-01T00:00:00"/>
    <d v="2023-12-31T00:00:00"/>
    <s v="x"/>
    <m/>
    <m/>
    <m/>
    <n v="610203"/>
    <n v="8137.06"/>
    <m/>
    <n v="8137.06"/>
    <m/>
    <m/>
    <n v="0"/>
  </r>
  <r>
    <s v="COMERCIALIZACIÓN - COMERCIALIZACIÓN Y FORTALECIMIENTO DE UNIDADES DE NEGOCIO DE QUITO TURISMO Y DE ALIANZAS ESTRATÉGICAS FORTALECIDAS"/>
    <x v="0"/>
    <s v="ADMINISTRACIÓN DEL TALENTO HUMANO _x000a__x000a_UNIDADES DE NEGOCIO DE QT COMERCIALIZADAS Y ALIANZAS ESTRATÉGICAS FORTALECIDAS - COMERCIALIZACIÓN Y ALIANZAS ESTRATÉGICAS"/>
    <s v="JEFE DE TALENTO HUMANO"/>
    <d v="2023-01-01T00:00:00"/>
    <d v="2023-12-31T00:00:00"/>
    <s v="x"/>
    <m/>
    <m/>
    <m/>
    <n v="610204"/>
    <n v="2415"/>
    <m/>
    <n v="2415"/>
    <m/>
    <m/>
    <n v="0"/>
  </r>
  <r>
    <s v="COMERCIALIZACIÓN - COMERCIALIZACIÓN Y FORTALECIMIENTO DE UNIDADES DE NEGOCIO DE QUITO TURISMO Y DE ALIANZAS ESTRATÉGICAS FORTALECIDAS"/>
    <x v="0"/>
    <s v="ADMINISTRACIÓN DEL TALENTO HUMANO _x000a__x000a_UNIDADES DE NEGOCIO DE QT COMERCIALIZADAS Y ALIANZAS ESTRATÉGICAS FORTALECIDAS - COMERCIALIZACIÓN Y ALIANZAS ESTRATÉGICAS"/>
    <s v="JEFE DE TALENTO HUMANO"/>
    <d v="2023-01-01T00:00:00"/>
    <d v="2023-12-31T00:00:00"/>
    <s v="x"/>
    <m/>
    <m/>
    <m/>
    <n v="610509"/>
    <n v="2924.75"/>
    <m/>
    <n v="2924.75"/>
    <m/>
    <m/>
    <n v="0"/>
  </r>
  <r>
    <s v="COMERCIALIZACIÓN - COMERCIALIZACIÓN Y FORTALECIMIENTO DE UNIDADES DE NEGOCIO DE QUITO TURISMO Y DE ALIANZAS ESTRATÉGICAS FORTALECIDAS"/>
    <x v="0"/>
    <s v="ADMINISTRACIÓN DEL TALENTO HUMANO _x000a__x000a_UNIDADES DE NEGOCIO DE QT COMERCIALIZADAS Y ALIANZAS ESTRATÉGICAS FORTALECIDAS - COMERCIALIZACIÓN Y ALIANZAS ESTRATÉGICAS"/>
    <s v="JEFE DE TALENTO HUMANO"/>
    <d v="2023-01-01T00:00:00"/>
    <d v="2023-12-31T00:00:00"/>
    <s v="x"/>
    <m/>
    <m/>
    <m/>
    <s v="610510"/>
    <n v="37908"/>
    <m/>
    <n v="37908"/>
    <m/>
    <m/>
    <n v="0"/>
  </r>
  <r>
    <s v="COMERCIALIZACIÓN - COMERCIALIZACIÓN Y FORTALECIMIENTO DE UNIDADES DE NEGOCIO DE QUITO TURISMO Y DE ALIANZAS ESTRATÉGICAS FORTALECIDAS"/>
    <x v="0"/>
    <s v="ADMINISTRACIÓN DEL TALENTO HUMANO _x000a__x000a_UNIDADES DE NEGOCIO DE QT COMERCIALIZADAS Y ALIANZAS ESTRATÉGICAS FORTALECIDAS - COMERCIALIZACIÓN Y ALIANZAS ESTRATÉGICAS"/>
    <s v="JEFE DE TALENTO HUMANO"/>
    <d v="2023-01-01T00:00:00"/>
    <d v="2023-12-31T00:00:00"/>
    <s v="x"/>
    <m/>
    <m/>
    <m/>
    <n v="610512"/>
    <n v="800"/>
    <m/>
    <n v="800"/>
    <m/>
    <m/>
    <n v="0"/>
  </r>
  <r>
    <s v="COMERCIALIZACIÓN - COMERCIALIZACIÓN Y FORTALECIMIENTO DE UNIDADES DE NEGOCIO DE QUITO TURISMO Y DE ALIANZAS ESTRATÉGICAS FORTALECIDAS"/>
    <x v="0"/>
    <s v="ADMINISTRACIÓN DEL TALENTO HUMANO _x000a__x000a_UNIDADES DE NEGOCIO DE QT COMERCIALIZADAS Y ALIANZAS ESTRATÉGICAS FORTALECIDAS - COMERCIALIZACIÓN Y ALIANZAS ESTRATÉGICAS"/>
    <s v="JEFE DE TALENTO HUMANO"/>
    <d v="2023-01-01T00:00:00"/>
    <d v="2023-12-31T00:00:00"/>
    <s v="x"/>
    <m/>
    <m/>
    <m/>
    <n v="610601"/>
    <n v="10644.52"/>
    <m/>
    <n v="10644.52"/>
    <m/>
    <m/>
    <n v="0"/>
  </r>
  <r>
    <s v="COMERCIALIZACIÓN - COMERCIALIZACIÓN Y FORTALECIMIENTO DE UNIDADES DE NEGOCIO DE QUITO TURISMO Y DE ALIANZAS ESTRATÉGICAS FORTALECIDAS"/>
    <x v="0"/>
    <s v="ADMINISTRACIÓN DEL TALENTO HUMANO _x000a__x000a_UNIDADES DE NEGOCIO DE QT COMERCIALIZADAS Y ALIANZAS ESTRATÉGICAS FORTALECIDAS - COMERCIALIZACIÓN Y ALIANZAS ESTRATÉGICAS"/>
    <s v="JEFE DE TALENTO HUMANO"/>
    <d v="2023-01-01T00:00:00"/>
    <d v="2023-12-31T00:00:00"/>
    <s v="x"/>
    <m/>
    <m/>
    <m/>
    <n v="610602"/>
    <n v="5183.59"/>
    <m/>
    <n v="5183.59"/>
    <m/>
    <m/>
    <n v="0"/>
  </r>
  <r>
    <s v="COMERCIALIZACIÓN - COMERCIALIZACIÓN Y FORTALECIMIENTO DE UNIDADES DE NEGOCIO DE QUITO TURISMO Y DE ALIANZAS ESTRATÉGICAS FORTALECIDAS"/>
    <x v="0"/>
    <s v="ADMINISTRACIÓN DEL TALENTO HUMANO _x000a__x000a_UNIDADES DE NEGOCIO DE QT COMERCIALIZADAS Y ALIANZAS ESTRATÉGICAS FORTALECIDAS - COMERCIALIZACIÓN Y ALIANZAS ESTRATÉGICAS"/>
    <s v="JEFE DE TALENTO HUMANO"/>
    <d v="2023-01-01T00:00:00"/>
    <d v="2023-12-31T00:00:00"/>
    <s v="x"/>
    <m/>
    <m/>
    <m/>
    <s v="610513"/>
    <n v="800"/>
    <m/>
    <n v="800"/>
    <m/>
    <m/>
    <n v="0"/>
  </r>
  <r>
    <s v="COMERCIALIZACIÓN - COMERCIALIZACIÓN Y FORTALECIMIENTO DE UNIDADES DE NEGOCIO DE QUITO TURISMO Y DE ALIANZAS ESTRATÉGICAS FORTALECIDAS"/>
    <x v="0"/>
    <s v="ADMINISTRACIÓN DEL TALENTO HUMANO _x000a__x000a_UNIDADES DE NEGOCIO DE QT COMERCIALIZADAS Y ALIANZAS ESTRATÉGICAS FORTALECIDAS - COMERCIALIZACIÓN Y ALIANZAS ESTRATÉGICAS"/>
    <s v="JEFE DE TALENTO HUMANO"/>
    <d v="2023-01-01T00:00:00"/>
    <d v="2023-12-31T00:00:00"/>
    <s v="x"/>
    <m/>
    <m/>
    <m/>
    <s v="610707"/>
    <n v="4009.47"/>
    <m/>
    <n v="4009.47"/>
    <m/>
    <m/>
    <n v="0"/>
  </r>
  <r>
    <s v="MERCADEO - DESARROLLO Y FORTALECIMIENTO DE LOS MERCADOS PRIORITARIOS TURÍSTICOS DEL DISTRITO METROPOLITANO DE QUITO "/>
    <x v="1"/>
    <s v="Servicio de relaciones públicas y representación en el exterior para la promoción del destino Quito para los mercados de Norteamérica, Europa y Resto del Mundo para los años 2022 y 2023"/>
    <s v="DIRECTOR DE MERCADEO"/>
    <d v="2023-01-01T00:00:00"/>
    <d v="2023-12-31T00:00:00"/>
    <s v="x"/>
    <m/>
    <m/>
    <m/>
    <s v="730207"/>
    <m/>
    <m/>
    <n v="0"/>
    <n v="163725"/>
    <m/>
    <n v="163725"/>
  </r>
  <r>
    <s v="MERCADEO - DESARROLLO Y FORTALECIMIENTO DE LOS MERCADOS PRIORITARIOS TURÍSTICOS DEL DISTRITO METROPOLITANO DE QUITO "/>
    <x v="1"/>
    <s v="Servicio de relaciones públicas y representación en el exterior para la promoción del destino Quito para los mercados de Norteamérica, Europa y Resto del Mundo para los años 2022 y 2023"/>
    <s v="DIRECTOR DE MERCADEO"/>
    <d v="2023-01-01T00:00:00"/>
    <d v="2023-12-31T00:00:00"/>
    <s v="x"/>
    <m/>
    <m/>
    <m/>
    <s v="730207"/>
    <n v="66025.52"/>
    <m/>
    <n v="66025.52"/>
    <m/>
    <m/>
    <n v="0"/>
  </r>
  <r>
    <s v="MERCADEO - DESARROLLO Y FORTALECIMIENTO DE LOS MERCADOS PRIORITARIOS TURÍSTICOS DEL DISTRITO METROPOLITANO DE QUITO "/>
    <x v="1"/>
    <s v="Servicio de relaciones públicas y representación en el exterior para la promoción del destino Quito para los mercados de Norteamérica, Europa y Resto del Mundo para los años 2022 y 2023"/>
    <s v="DIRECTOR DE MERCADEO"/>
    <d v="2023-01-01T00:00:00"/>
    <d v="2023-12-31T00:00:00"/>
    <s v="x"/>
    <m/>
    <m/>
    <m/>
    <s v="730207"/>
    <m/>
    <m/>
    <n v="0"/>
    <n v="11948.48"/>
    <m/>
    <n v="11948.48"/>
  </r>
  <r>
    <s v="MERCADEO - DESARROLLO Y FORTALECIMIENTO DE LOS MERCADOS PRIORITARIOS TURÍSTICOS DEL DISTRITO METROPOLITANO DE QUITO "/>
    <x v="1"/>
    <s v="Servicio de relaciones públicas y representación en el exterior para la promoción del destino Quito para los mercados de Norteamérica, Europa y Resto del Mundo para los años 2022 y 2023"/>
    <s v="DIRECTOR DE MERCADEO"/>
    <d v="2023-01-01T00:00:00"/>
    <d v="2023-12-31T00:00:00"/>
    <s v="x"/>
    <m/>
    <m/>
    <m/>
    <n v="730207"/>
    <m/>
    <m/>
    <n v="0"/>
    <n v="183012"/>
    <m/>
    <n v="183012"/>
  </r>
  <r>
    <s v="MERCADEO - DESARROLLO Y FORTALECIMIENTO DE LOS MERCADOS PRIORITARIOS TURÍSTICOS DEL DISTRITO METROPOLITANO DE QUITO "/>
    <x v="1"/>
    <s v="Servicio de relaciones públicas y representación en el exterior para la promoción del destino Quito para los mercados de Norteamérica, Europa y Resto del Mundo para los años 2022 y 2023"/>
    <s v="DIRECTOR DE MERCADEO"/>
    <d v="2023-01-01T00:00:00"/>
    <d v="2023-12-31T00:00:00"/>
    <s v="x"/>
    <m/>
    <m/>
    <m/>
    <n v="730207"/>
    <n v="63994.06"/>
    <m/>
    <n v="63994.06"/>
    <m/>
    <m/>
    <n v="0"/>
  </r>
  <r>
    <s v="MERCADEO - DESARROLLO Y FORTALECIMIENTO DE LOS MERCADOS PRIORITARIOS TURÍSTICOS DEL DISTRITO METROPOLITANO DE QUITO "/>
    <x v="1"/>
    <s v="Servicio de relaciones públicas y representación en el exterior para la promoción del destino Quito para los mercados de Norteamérica, Europa y Resto del Mundo para los años 2022 y 2023"/>
    <s v="DIRECTOR DE MERCADEO"/>
    <d v="2023-01-01T00:00:00"/>
    <d v="2023-12-31T00:00:00"/>
    <s v="x"/>
    <m/>
    <m/>
    <m/>
    <n v="730207"/>
    <m/>
    <m/>
    <n v="0"/>
    <n v="6224"/>
    <m/>
    <n v="6224"/>
  </r>
  <r>
    <s v="MERCADEO - DESARROLLO Y FORTALECIMIENTO DE LOS MERCADOS PRIORITARIOS TURÍSTICOS DEL DISTRITO METROPOLITANO DE QUITO "/>
    <x v="1"/>
    <s v="Contratación del servicio de promoción y difusión del destino Quito para el mercado local y nacional"/>
    <s v="DIRECTOR DE MERCADEO"/>
    <d v="2023-01-01T00:00:00"/>
    <d v="2023-12-31T00:00:00"/>
    <s v="x"/>
    <m/>
    <m/>
    <m/>
    <n v="730207"/>
    <m/>
    <m/>
    <n v="0"/>
    <n v="13500"/>
    <m/>
    <n v="13500"/>
  </r>
  <r>
    <s v="MERCADEO - DESARROLLO Y FORTALECIMIENTO DE LOS MERCADOS PRIORITARIOS TURÍSTICOS DEL DISTRITO METROPOLITANO DE QUITO "/>
    <x v="1"/>
    <s v="Contratación del servicio de promoción y difusión del destino Quito para el mercado local y nacional"/>
    <s v="DIRECTOR DE MERCADEO"/>
    <d v="2023-01-01T00:00:00"/>
    <d v="2023-12-31T00:00:00"/>
    <s v="x"/>
    <m/>
    <m/>
    <m/>
    <n v="730207"/>
    <m/>
    <m/>
    <n v="0"/>
    <n v="170555"/>
    <m/>
    <n v="170555"/>
  </r>
  <r>
    <s v="MERCADEO - DESARROLLO Y FORTALECIMIENTO DE LOS MERCADOS PRIORITARIOS TURÍSTICOS DEL DISTRITO METROPOLITANO DE QUITO "/>
    <x v="1"/>
    <s v="Contratación del servicio de promoción y difusión del destino Quito para el mercado local y nacional"/>
    <s v="DIRECTOR DE MERCADEO"/>
    <d v="2023-01-01T00:00:00"/>
    <d v="2023-12-31T00:00:00"/>
    <s v="x"/>
    <m/>
    <m/>
    <m/>
    <n v="730207"/>
    <n v="18341"/>
    <m/>
    <n v="18341"/>
    <m/>
    <m/>
    <n v="0"/>
  </r>
  <r>
    <s v="MERCADEO - DESARROLLO Y FORTALECIMIENTO DE LOS MERCADOS PRIORITARIOS TURÍSTICOS DEL DISTRITO METROPOLITANO DE QUITO "/>
    <x v="1"/>
    <s v="Contratación del servicio de organización de eventos para la Empresa Pública Metropolitana de Gestión de destino Turístico"/>
    <s v="DIRECTOR DE MERCADEO"/>
    <d v="2023-01-01T00:00:00"/>
    <d v="2023-12-31T00:00:00"/>
    <s v="x"/>
    <m/>
    <m/>
    <m/>
    <s v="730249"/>
    <m/>
    <m/>
    <n v="0"/>
    <n v="186330.91"/>
    <m/>
    <n v="186330.91"/>
  </r>
  <r>
    <s v="MERCADEO - DESARROLLO Y FORTALECIMIENTO DE LOS MERCADOS PRIORITARIOS TURÍSTICOS DEL DISTRITO METROPOLITANO DE QUITO "/>
    <x v="1"/>
    <s v="Contratación del servicio de organización de eventos para la Empresa Pública Metropolitana de Gestión de destino Turístico"/>
    <s v="DIRECTOR DE MERCADEO"/>
    <d v="2023-01-01T00:00:00"/>
    <d v="2023-12-31T00:00:00"/>
    <s v="x"/>
    <m/>
    <m/>
    <m/>
    <s v="730249"/>
    <m/>
    <m/>
    <n v="0"/>
    <n v="98836.25"/>
    <m/>
    <n v="98836.25"/>
  </r>
  <r>
    <s v="MERCADEO - DESARROLLO Y FORTALECIMIENTO DE LOS MERCADOS PRIORITARIOS TURÍSTICOS DEL DISTRITO METROPOLITANO DE QUITO "/>
    <x v="1"/>
    <s v="Acciones de promoción turística digital del destino Quito en los mercados internacionales, local y nacional a través de herramientas y medios digitales"/>
    <s v="DIRECTOR DE MERCADEO"/>
    <d v="2023-01-01T00:00:00"/>
    <d v="2023-12-31T00:00:00"/>
    <s v="x"/>
    <m/>
    <m/>
    <m/>
    <s v="730207"/>
    <n v="72350"/>
    <m/>
    <n v="72350"/>
    <m/>
    <m/>
    <n v="0"/>
  </r>
  <r>
    <s v="MERCADEO - DESARROLLO Y FORTALECIMIENTO DE LOS MERCADOS PRIORITARIOS TURÍSTICOS DEL DISTRITO METROPOLITANO DE QUITO "/>
    <x v="1"/>
    <s v="Operación turística para acciones de promoción turística en mercados nacional e internacionales"/>
    <s v="DIRECTOR DE MERCADEO"/>
    <d v="2023-01-01T00:00:00"/>
    <d v="2023-12-31T00:00:00"/>
    <s v="x"/>
    <m/>
    <m/>
    <m/>
    <s v="730207"/>
    <n v="118427"/>
    <m/>
    <n v="118427"/>
    <m/>
    <m/>
    <n v="0"/>
  </r>
  <r>
    <s v="MERCADEO - DESARROLLO Y FORTALECIMIENTO DE LOS MERCADOS PRIORITARIOS TURÍSTICOS DEL DISTRITO METROPOLITANO DE QUITO "/>
    <x v="1"/>
    <s v="Servicios de agencia de viajes para la provisión  de pasajes  aéreos nacionales e internacionales  "/>
    <s v="DIRECTOR DE MERCADEO"/>
    <d v="2023-01-01T00:00:00"/>
    <d v="2023-12-31T00:00:00"/>
    <s v="x"/>
    <m/>
    <m/>
    <m/>
    <n v="730301"/>
    <n v="9179.99"/>
    <m/>
    <n v="9179.99"/>
    <m/>
    <m/>
    <n v="0"/>
  </r>
  <r>
    <s v="MERCADEO - DESARROLLO Y FORTALECIMIENTO DE LOS MERCADOS PRIORITARIOS TURÍSTICOS DEL DISTRITO METROPOLITANO DE QUITO "/>
    <x v="1"/>
    <s v="Servicios de agencia de viajes para la provisión  de pasajes  aéreos nacionales e internacionales "/>
    <s v="DIRECTOR DE MERCADEO"/>
    <d v="2023-01-01T00:00:00"/>
    <d v="2023-12-31T00:00:00"/>
    <s v="x"/>
    <m/>
    <m/>
    <m/>
    <n v="730302"/>
    <n v="78807.360000000001"/>
    <m/>
    <n v="78807.360000000001"/>
    <m/>
    <m/>
    <n v="0"/>
  </r>
  <r>
    <s v="MERCADEO - DESARROLLO Y FORTALECIMIENTO DE LOS MERCADOS PRIORITARIOS TURÍSTICOS DEL DISTRITO METROPOLITANO DE QUITO "/>
    <x v="1"/>
    <s v="Viaticos y subsistencias en el interior"/>
    <s v="DIRECTOR DE MERCADEO"/>
    <d v="2023-01-01T00:00:00"/>
    <d v="2023-12-31T00:00:00"/>
    <s v="x"/>
    <m/>
    <m/>
    <m/>
    <n v="730303"/>
    <n v="7200"/>
    <m/>
    <n v="7200"/>
    <m/>
    <m/>
    <n v="0"/>
  </r>
  <r>
    <s v="MERCADEO - DESARROLLO Y FORTALECIMIENTO DE LOS MERCADOS PRIORITARIOS TURÍSTICOS DEL DISTRITO METROPOLITANO DE QUITO "/>
    <x v="1"/>
    <s v="Viaticos y subsistencias en el exterior"/>
    <s v="DIRECTOR DE MERCADEO"/>
    <d v="2023-01-01T00:00:00"/>
    <d v="2023-12-31T00:00:00"/>
    <s v="x"/>
    <m/>
    <m/>
    <m/>
    <n v="730304"/>
    <n v="40040"/>
    <m/>
    <n v="40040"/>
    <m/>
    <m/>
    <n v="0"/>
  </r>
  <r>
    <s v="MERCADEO - DESARROLLO Y FORTALECIMIENTO DE LOS MERCADOS PRIORITARIOS TURÍSTICOS DEL DISTRITO METROPOLITANO DE QUITO "/>
    <x v="1"/>
    <s v="ADMINISTRACIÓN DEL TALENTO HUMANO_x000a_MERCADOS PRIORITARIOS TURÍSTICOS DEL DMQ DESARROLLADOS - MERCADEO"/>
    <s v="JEFE DE TALENTO HUMANO"/>
    <d v="2023-01-01T00:00:00"/>
    <d v="2023-12-31T00:00:00"/>
    <s v="x"/>
    <m/>
    <m/>
    <m/>
    <n v="710105"/>
    <n v="89820"/>
    <m/>
    <n v="89820"/>
    <m/>
    <m/>
    <n v="0"/>
  </r>
  <r>
    <s v="MERCADEO - DESARROLLO Y FORTALECIMIENTO DE LOS MERCADOS PRIORITARIOS TURÍSTICOS DEL DISTRITO METROPOLITANO DE QUITO "/>
    <x v="1"/>
    <s v="ADMINISTRACIÓN DEL TALENTO HUMANO_x000a_MERCADOS PRIORITARIOS TURÍSTICOS DEL DMQ DESARROLLADOS - MERCADEO"/>
    <s v="JEFE DE TALENTO HUMANO"/>
    <d v="2023-01-01T00:00:00"/>
    <d v="2023-12-31T00:00:00"/>
    <s v="x"/>
    <m/>
    <m/>
    <m/>
    <n v="710203"/>
    <n v="9914.11"/>
    <m/>
    <n v="9914.11"/>
    <m/>
    <m/>
    <n v="0"/>
  </r>
  <r>
    <s v="MERCADEO - DESARROLLO Y FORTALECIMIENTO DE LOS MERCADOS PRIORITARIOS TURÍSTICOS DEL DISTRITO METROPOLITANO DE QUITO "/>
    <x v="1"/>
    <s v="ADMINISTRACIÓN DEL TALENTO HUMANO_x000a_MERCADOS PRIORITARIOS TURÍSTICOS DEL DMQ DESARROLLADOS - MERCADEO"/>
    <s v="JEFE DE TALENTO HUMANO"/>
    <d v="2023-01-01T00:00:00"/>
    <d v="2023-12-31T00:00:00"/>
    <s v="x"/>
    <m/>
    <m/>
    <m/>
    <n v="710204"/>
    <n v="2460"/>
    <m/>
    <n v="2460"/>
    <m/>
    <m/>
    <n v="0"/>
  </r>
  <r>
    <s v="MERCADEO - DESARROLLO Y FORTALECIMIENTO DE LOS MERCADOS PRIORITARIOS TURÍSTICOS DEL DISTRITO METROPOLITANO DE QUITO "/>
    <x v="1"/>
    <s v="ADMINISTRACIÓN DEL TALENTO HUMANO_x000a_MERCADOS PRIORITARIOS TURÍSTICOS DEL DMQ DESARROLLADOS - MERCADEO"/>
    <s v="JEFE DE TALENTO HUMANO"/>
    <d v="2023-01-01T00:00:00"/>
    <d v="2023-12-31T00:00:00"/>
    <s v="x"/>
    <m/>
    <m/>
    <m/>
    <n v="710509"/>
    <n v="2005.16"/>
    <m/>
    <n v="2005.16"/>
    <m/>
    <m/>
    <n v="0"/>
  </r>
  <r>
    <s v="MERCADEO - DESARROLLO Y FORTALECIMIENTO DE LOS MERCADOS PRIORITARIOS TURÍSTICOS DEL DISTRITO METROPOLITANO DE QUITO "/>
    <x v="1"/>
    <s v="ADMINISTRACIÓN DEL TALENTO HUMANO_x000a_MERCADOS PRIORITARIOS TURÍSTICOS DEL DMQ DESARROLLADOS - MERCADEO"/>
    <s v="JEFE DE TALENTO HUMANO"/>
    <d v="2023-01-01T00:00:00"/>
    <d v="2023-12-31T00:00:00"/>
    <s v="x"/>
    <m/>
    <m/>
    <m/>
    <n v="710510"/>
    <n v="25794"/>
    <m/>
    <n v="25794"/>
    <m/>
    <m/>
    <n v="0"/>
  </r>
  <r>
    <s v="MERCADEO - DESARROLLO Y FORTALECIMIENTO DE LOS MERCADOS PRIORITARIOS TURÍSTICOS DEL DISTRITO METROPOLITANO DE QUITO "/>
    <x v="1"/>
    <s v="ADMINISTRACIÓN DEL TALENTO HUMANO_x000a_MERCADOS PRIORITARIOS TURÍSTICOS DEL DMQ DESARROLLADOS - MERCADEO"/>
    <s v="JEFE DE TALENTO HUMANO"/>
    <d v="2023-01-01T00:00:00"/>
    <d v="2023-12-31T00:00:00"/>
    <s v="x"/>
    <m/>
    <m/>
    <m/>
    <s v="710512"/>
    <n v="2000"/>
    <m/>
    <n v="2000"/>
    <m/>
    <m/>
    <n v="0"/>
  </r>
  <r>
    <s v="MERCADEO - DESARROLLO Y FORTALECIMIENTO DE LOS MERCADOS PRIORITARIOS TURÍSTICOS DEL DISTRITO METROPOLITANO DE QUITO "/>
    <x v="1"/>
    <s v="ADMINISTRACIÓN DEL TALENTO HUMANO_x000a_MERCADOS PRIORITARIOS TURÍSTICOS DEL DMQ DESARROLLADOS - MERCADEO"/>
    <s v="JEFE DE TALENTO HUMANO"/>
    <d v="2023-01-01T00:00:00"/>
    <d v="2023-12-31T00:00:00"/>
    <s v="x"/>
    <m/>
    <m/>
    <m/>
    <n v="710601"/>
    <n v="13840.99"/>
    <m/>
    <n v="13840.99"/>
    <m/>
    <m/>
    <n v="0"/>
  </r>
  <r>
    <s v="MERCADEO - DESARROLLO Y FORTALECIMIENTO DE LOS MERCADOS PRIORITARIOS TURÍSTICOS DEL DISTRITO METROPOLITANO DE QUITO "/>
    <x v="1"/>
    <s v="ADMINISTRACIÓN DEL TALENTO HUMANO_x000a_MERCADOS PRIORITARIOS TURÍSTICOS DEL DMQ DESARROLLADOS - MERCADEO"/>
    <s v="JEFE DE TALENTO HUMANO"/>
    <d v="2023-01-01T00:00:00"/>
    <d v="2023-12-31T00:00:00"/>
    <s v="x"/>
    <m/>
    <m/>
    <m/>
    <n v="710602"/>
    <n v="9360.35"/>
    <m/>
    <n v="9360.35"/>
    <m/>
    <m/>
    <n v="0"/>
  </r>
  <r>
    <s v="MERCADEO - DESARROLLO Y FORTALECIMIENTO DE LOS MERCADOS PRIORITARIOS TURÍSTICOS DEL DISTRITO METROPOLITANO DE QUITO "/>
    <x v="1"/>
    <s v="ADMINISTRACIÓN DEL TALENTO HUMANO_x000a_MERCADOS PRIORITARIOS TURÍSTICOS DEL DMQ DESARROLLADOS - MERCADEO"/>
    <s v="JEFE DE TALENTO HUMANO"/>
    <d v="2023-01-01T00:00:00"/>
    <d v="2023-12-31T00:00:00"/>
    <s v="x"/>
    <m/>
    <m/>
    <m/>
    <s v="710707"/>
    <n v="1645.33"/>
    <m/>
    <n v="1645.33"/>
    <m/>
    <m/>
    <n v="0"/>
  </r>
  <r>
    <s v="MICE - FORTALECIMIENTO DEL CLUSTER DEL SEGMENTO DE NEGOCIOS MICE EN EL DISTRITO METROPOLITANO DE QUITO "/>
    <x v="2"/>
    <s v="Contratación del servicio de promoción y difusión del destino Quito para el mercado local y nacional"/>
    <s v="DIRECTOR DE MICE"/>
    <d v="2023-01-01T00:00:00"/>
    <d v="2023-12-31T00:00:00"/>
    <s v="x"/>
    <m/>
    <m/>
    <m/>
    <n v="730207"/>
    <m/>
    <m/>
    <n v="0"/>
    <n v="77700"/>
    <m/>
    <n v="77700"/>
  </r>
  <r>
    <s v="MICE - FORTALECIMIENTO DEL CLUSTER DEL SEGMENTO DE NEGOCIOS MICE EN EL DISTRITO METROPOLITANO DE QUITO "/>
    <x v="2"/>
    <s v="Contratación del servicio de organización de eventos para la Empresa Pública Metropolitana de Gestión de destino Turístico"/>
    <s v="DIRECTOR DE MICE"/>
    <d v="2023-01-01T00:00:00"/>
    <d v="2023-12-31T00:00:00"/>
    <s v="x"/>
    <m/>
    <m/>
    <m/>
    <s v="730249"/>
    <m/>
    <m/>
    <n v="0"/>
    <n v="19940"/>
    <m/>
    <n v="19940"/>
  </r>
  <r>
    <s v="MICE - FORTALECIMIENTO DEL CLUSTER DEL SEGMENTO DE NEGOCIOS MICE EN EL DISTRITO METROPOLITANO DE QUITO "/>
    <x v="2"/>
    <s v="Servicio de relaciones públicas y representación en el exterior para la promoción del destino Quito para los mercados de Norteamérica, Europa y Resto del Mundo para los años 2022 y 2023"/>
    <s v="DIRECTOR DE MICE"/>
    <d v="2023-01-01T00:00:00"/>
    <d v="2023-12-31T00:00:00"/>
    <s v="x"/>
    <m/>
    <m/>
    <m/>
    <n v="730207"/>
    <n v="118166.8"/>
    <m/>
    <n v="118166.8"/>
    <m/>
    <m/>
    <n v="0"/>
  </r>
  <r>
    <s v="MICE - FORTALECIMIENTO DEL CLUSTER DEL SEGMENTO DE NEGOCIOS MICE EN EL DISTRITO METROPOLITANO DE QUITO "/>
    <x v="2"/>
    <s v="Servicio de operación turística para los viajes de prensa (press trip), viajes de influencers (influen trips), familiarización (fam trips), personalidades, inversionistas, grupos relacionados a la industria de reuniones (MICE), rutas turísticas e intercambio de experiencias en el DMQ de los mercados de la industria turística a nivel local, nacional e internacional para el 2022 y 2023"/>
    <s v="DIRECTOR DE MICE"/>
    <d v="2023-01-01T00:00:00"/>
    <d v="2023-12-31T00:00:00"/>
    <s v="x"/>
    <m/>
    <m/>
    <m/>
    <n v="730207"/>
    <n v="12030"/>
    <m/>
    <n v="12030"/>
    <m/>
    <m/>
    <n v="0"/>
  </r>
  <r>
    <s v="MICE - FORTALECIMIENTO DEL CLUSTER DEL SEGMENTO DE NEGOCIOS MICE EN EL DISTRITO METROPOLITANO DE QUITO "/>
    <x v="2"/>
    <s v="Servicio de operación turística para los viajes de prensa (press trip), viajes de influencers (influen trips), familiarización (fam trips), personalidades, inversionistas, grupos relacionados a la industria de reuniones (MICE), rutas turísticas e intercambio de experiencias en el DMQ de los mercados de la industria turística a nivel local, nacional e internacional para el 2022 y 2023"/>
    <s v="DIRECTOR DE MICE"/>
    <d v="2023-01-01T00:00:00"/>
    <d v="2023-12-31T00:00:00"/>
    <s v="x"/>
    <m/>
    <m/>
    <m/>
    <n v="730207"/>
    <m/>
    <m/>
    <n v="0"/>
    <n v="28970"/>
    <m/>
    <n v="28970"/>
  </r>
  <r>
    <s v="MICE - FORTALECIMIENTO DEL CLUSTER DEL SEGMENTO DE NEGOCIOS MICE EN EL DISTRITO METROPOLITANO DE QUITO "/>
    <x v="2"/>
    <s v="Servicio de operación turística para los viajes de prensa (press trip), viajes de influencers (influen trips), familiarización (fam trips), personalidades, inversionistas, grupos relacionados a la industria de reuniones (MICE), rutas turísticas e intercambio de experiencias en el DMQ de los mercados de la industria turística a nivel local, nacional e internacional para el 2022 y 2023"/>
    <s v="DIRECTOR DE MICE"/>
    <d v="2023-01-01T00:00:00"/>
    <d v="2023-12-31T00:00:00"/>
    <s v="x"/>
    <m/>
    <m/>
    <m/>
    <n v="730207"/>
    <m/>
    <m/>
    <n v="0"/>
    <n v="69295.73"/>
    <m/>
    <n v="69295.73"/>
  </r>
  <r>
    <s v="MICE - FORTALECIMIENTO DEL CLUSTER DEL SEGMENTO DE NEGOCIOS MICE EN EL DISTRITO METROPOLITANO DE QUITO "/>
    <x v="2"/>
    <s v="Servicio de operación turística para los viajes de prensa (press trip), viajes de influencers (influen trips), familiarización (fam trips), personalidades, inversionistas, grupos relacionados a la industria de reuniones (MICE), rutas turísticas e intercambio de experiencias en el DMQ de los mercados de la industria turística a nivel local, nacional e internacional para el 2022 y 2023"/>
    <s v="DIRECTOR DE MICE"/>
    <d v="2023-01-01T00:00:00"/>
    <d v="2023-12-31T00:00:00"/>
    <s v="x"/>
    <m/>
    <m/>
    <m/>
    <n v="730207"/>
    <m/>
    <m/>
    <n v="0"/>
    <n v="34402.47"/>
    <m/>
    <n v="34402.47"/>
  </r>
  <r>
    <s v="MICE - FORTALECIMIENTO DEL CLUSTER DEL SEGMENTO DE NEGOCIOS MICE EN EL DISTRITO METROPOLITANO DE QUITO "/>
    <x v="2"/>
    <s v="Servicio de operación turística para los viajes de prensa (press trip), viajes de influencers (influen trips), familiarización (fam trips), personalidades, inversionistas, grupos relacionados a la industria de reuniones (MICE), rutas turísticas e intercambio de experiencias en el DMQ de los mercados de la industria turística a nivel local, nacional e internacional para el 2022 y 2023"/>
    <s v="DIRECTOR DE MICE"/>
    <d v="2023-01-01T00:00:00"/>
    <d v="2023-12-31T00:00:00"/>
    <s v="x"/>
    <m/>
    <m/>
    <m/>
    <n v="730207"/>
    <n v="23017.25"/>
    <m/>
    <n v="23017.25"/>
    <m/>
    <m/>
    <n v="0"/>
  </r>
  <r>
    <s v="MICE - FORTALECIMIENTO DEL CLUSTER DEL SEGMENTO DE NEGOCIOS MICE EN EL DISTRITO METROPOLITANO DE QUITO "/>
    <x v="2"/>
    <s v="Servicios de agencia de viajes para la provisión  de pasajes  aéreos nacionales e internacionales  "/>
    <s v="DIRECTOR DE MICE"/>
    <d v="2023-01-01T00:00:00"/>
    <d v="2023-12-31T00:00:00"/>
    <s v="x"/>
    <m/>
    <m/>
    <m/>
    <n v="730301"/>
    <n v="1984.14"/>
    <m/>
    <n v="1984.14"/>
    <m/>
    <m/>
    <n v="0"/>
  </r>
  <r>
    <s v="MICE - FORTALECIMIENTO DEL CLUSTER DEL SEGMENTO DE NEGOCIOS MICE EN EL DISTRITO METROPOLITANO DE QUITO "/>
    <x v="2"/>
    <s v="Servicios de agencia de viajes para la provisión  de pasajes  aéreos nacionales e internacionales  "/>
    <s v="DIRECTOR DE MICE"/>
    <d v="2023-01-01T00:00:00"/>
    <d v="2023-12-31T00:00:00"/>
    <s v="x"/>
    <m/>
    <m/>
    <m/>
    <n v="730302"/>
    <n v="15798.11"/>
    <m/>
    <n v="15798.11"/>
    <m/>
    <m/>
    <n v="0"/>
  </r>
  <r>
    <s v="MICE - FORTALECIMIENTO DEL CLUSTER DEL SEGMENTO DE NEGOCIOS MICE EN EL DISTRITO METROPOLITANO DE QUITO "/>
    <x v="2"/>
    <s v="Viáticos al interior"/>
    <s v="DIRECTOR DE MICE"/>
    <d v="2023-01-01T00:00:00"/>
    <d v="2023-12-31T00:00:00"/>
    <s v="x"/>
    <m/>
    <m/>
    <m/>
    <n v="730303"/>
    <n v="1400"/>
    <m/>
    <n v="1400"/>
    <m/>
    <m/>
    <n v="0"/>
  </r>
  <r>
    <s v="MICE - FORTALECIMIENTO DEL CLUSTER DEL SEGMENTO DE NEGOCIOS MICE EN EL DISTRITO METROPOLITANO DE QUITO "/>
    <x v="2"/>
    <s v="Viáticos al exterior"/>
    <s v="DIRECTOR DE MICE"/>
    <d v="2023-01-01T00:00:00"/>
    <d v="2023-12-31T00:00:00"/>
    <s v="x"/>
    <m/>
    <m/>
    <m/>
    <n v="730304"/>
    <n v="10000"/>
    <m/>
    <n v="10000"/>
    <m/>
    <m/>
    <n v="0"/>
  </r>
  <r>
    <s v="MICE - FORTALECIMIENTO DEL CLUSTER DEL SEGMENTO DE NEGOCIOS MICE EN EL DISTRITO METROPOLITANO DE QUITO "/>
    <x v="2"/>
    <s v="ADMINISTRACIÓN DEL TALENTO HUMANO _x000a_CLUSTER DEL SECTOR RICE/MICE EN FUNCIONAMIENTO - MICE"/>
    <s v="JEFE DE TALENTO HUMANO"/>
    <d v="2023-01-01T00:00:00"/>
    <d v="2023-12-31T00:00:00"/>
    <s v="x"/>
    <m/>
    <m/>
    <m/>
    <n v="710105"/>
    <n v="30000"/>
    <m/>
    <n v="30000"/>
    <m/>
    <m/>
    <n v="0"/>
  </r>
  <r>
    <s v="MICE - FORTALECIMIENTO DEL CLUSTER DEL SEGMENTO DE NEGOCIOS MICE EN EL DISTRITO METROPOLITANO DE QUITO "/>
    <x v="2"/>
    <s v="ADMINISTRACIÓN DEL TALENTO HUMANO _x000a_CLUSTER DEL SECTOR RICE/MICE EN FUNCIONAMIENTO - MICE"/>
    <s v="JEFE DE TALENTO HUMANO"/>
    <d v="2023-01-01T00:00:00"/>
    <d v="2023-12-31T00:00:00"/>
    <s v="x"/>
    <m/>
    <m/>
    <m/>
    <n v="710203"/>
    <n v="5649.68"/>
    <m/>
    <n v="5649.68"/>
    <m/>
    <m/>
    <n v="0"/>
  </r>
  <r>
    <s v="MICE - FORTALECIMIENTO DEL CLUSTER DEL SEGMENTO DE NEGOCIOS MICE EN EL DISTRITO METROPOLITANO DE QUITO "/>
    <x v="2"/>
    <s v="ADMINISTRACIÓN DEL TALENTO HUMANO _x000a_CLUSTER DEL SECTOR RICE/MICE EN FUNCIONAMIENTO - MICE"/>
    <s v="JEFE DE TALENTO HUMANO"/>
    <d v="2023-01-01T00:00:00"/>
    <d v="2023-12-31T00:00:00"/>
    <s v="x"/>
    <m/>
    <m/>
    <m/>
    <n v="710204"/>
    <n v="1396.8"/>
    <m/>
    <n v="1396.8"/>
    <m/>
    <m/>
    <n v="0"/>
  </r>
  <r>
    <s v="MICE - FORTALECIMIENTO DEL CLUSTER DEL SEGMENTO DE NEGOCIOS MICE EN EL DISTRITO METROPOLITANO DE QUITO "/>
    <x v="2"/>
    <s v="ADMINISTRACIÓN DEL TALENTO HUMANO _x000a_CLUSTER DEL SECTOR RICE/MICE EN FUNCIONAMIENTO - MICE"/>
    <s v="JEFE DE TALENTO HUMANO"/>
    <d v="2023-01-01T00:00:00"/>
    <d v="2023-12-31T00:00:00"/>
    <s v="x"/>
    <m/>
    <m/>
    <m/>
    <s v="710509"/>
    <n v="1320.1"/>
    <m/>
    <n v="1320.1"/>
    <m/>
    <m/>
    <n v="0"/>
  </r>
  <r>
    <s v="MICE - FORTALECIMIENTO DEL CLUSTER DEL SEGMENTO DE NEGOCIOS MICE EN EL DISTRITO METROPOLITANO DE QUITO "/>
    <x v="2"/>
    <s v="ADMINISTRACIÓN DEL TALENTO HUMANO _x000a_CLUSTER DEL SECTOR RICE/MICE EN FUNCIONAMIENTO - MICE"/>
    <s v="JEFE DE TALENTO HUMANO"/>
    <d v="2023-01-01T00:00:00"/>
    <d v="2023-12-31T00:00:00"/>
    <s v="x"/>
    <m/>
    <m/>
    <m/>
    <n v="710510"/>
    <n v="33329.199999999997"/>
    <m/>
    <n v="33329.199999999997"/>
    <m/>
    <m/>
    <n v="0"/>
  </r>
  <r>
    <s v="MICE - FORTALECIMIENTO DEL CLUSTER DEL SEGMENTO DE NEGOCIOS MICE EN EL DISTRITO METROPOLITANO DE QUITO "/>
    <x v="2"/>
    <s v="ADMINISTRACIÓN DEL TALENTO HUMANO _x000a_CLUSTER DEL SECTOR RICE/MICE EN FUNCIONAMIENTO - MICE"/>
    <s v="JEFE DE TALENTO HUMANO"/>
    <d v="2023-01-01T00:00:00"/>
    <d v="2023-12-31T00:00:00"/>
    <s v="x"/>
    <m/>
    <m/>
    <m/>
    <n v="710512"/>
    <n v="800"/>
    <m/>
    <n v="800"/>
    <m/>
    <m/>
    <n v="0"/>
  </r>
  <r>
    <s v="MICE - FORTALECIMIENTO DEL CLUSTER DEL SEGMENTO DE NEGOCIOS MICE EN EL DISTRITO METROPOLITANO DE QUITO "/>
    <x v="2"/>
    <s v="ADMINISTRACIÓN DEL TALENTO HUMANO _x000a_CLUSTER DEL SECTOR RICE/MICE EN FUNCIONAMIENTO - MICE"/>
    <s v="JEFE DE TALENTO HUMANO"/>
    <d v="2023-01-01T00:00:00"/>
    <d v="2023-12-31T00:00:00"/>
    <s v="x"/>
    <m/>
    <m/>
    <m/>
    <n v="710601"/>
    <n v="7618.64"/>
    <m/>
    <n v="7618.64"/>
    <m/>
    <m/>
    <n v="0"/>
  </r>
  <r>
    <s v="MICE - FORTALECIMIENTO DEL CLUSTER DEL SEGMENTO DE NEGOCIOS MICE EN EL DISTRITO METROPOLITANO DE QUITO "/>
    <x v="2"/>
    <s v="ADMINISTRACIÓN DEL TALENTO HUMANO _x000a_CLUSTER DEL SECTOR RICE/MICE EN FUNCIONAMIENTO - MICE"/>
    <s v="JEFE DE TALENTO HUMANO"/>
    <d v="2023-01-01T00:00:00"/>
    <d v="2023-12-31T00:00:00"/>
    <s v="x"/>
    <m/>
    <m/>
    <m/>
    <n v="710602"/>
    <n v="4447.49"/>
    <m/>
    <n v="4447.49"/>
    <m/>
    <m/>
    <n v="0"/>
  </r>
  <r>
    <s v="MICE - FORTALECIMIENTO DEL CLUSTER DEL SEGMENTO DE NEGOCIOS MICE EN EL DISTRITO METROPOLITANO DE QUITO "/>
    <x v="2"/>
    <s v="ADMINISTRACIÓN DEL TALENTO HUMANO _x000a_CLUSTER DEL SECTOR RICE/MICE EN FUNCIONAMIENTO - MICE"/>
    <s v="JEFE DE TALENTO HUMANO"/>
    <d v="2023-01-01T00:00:00"/>
    <d v="2023-12-31T00:00:00"/>
    <s v="x"/>
    <m/>
    <m/>
    <m/>
    <s v="710707"/>
    <n v="3349"/>
    <m/>
    <n v="3349"/>
    <m/>
    <m/>
    <n v="0"/>
  </r>
  <r>
    <s v=" COMUNICACIÓN - DIFUSIÓN DE LOS PRODUCTOS TURÍSTICOS DE QUITO Y DE LAS ACTIVIDADES INSTITUCIONALES A NIVEL NACIONAL E INTERNACIONAL"/>
    <x v="3"/>
    <s v="Elaboración de material POP (Impresión de material promocional)"/>
    <s v="DIRECTOR DE COMUNICACIÓN"/>
    <d v="2023-01-01T00:00:00"/>
    <d v="2023-12-31T00:00:00"/>
    <s v="x"/>
    <m/>
    <m/>
    <m/>
    <n v="730204"/>
    <n v="20000"/>
    <m/>
    <n v="20000"/>
    <m/>
    <m/>
    <n v="0"/>
  </r>
  <r>
    <s v=" COMUNICACIÓN - DIFUSIÓN DE LOS PRODUCTOS TURÍSTICOS DE QUITO Y DE LAS ACTIVIDADES INSTITUCIONALES A NIVEL NACIONAL E INTERNACIONAL"/>
    <x v="3"/>
    <s v="Contratación de una agencia de comunicación y/o publicidad para pautar las acciones de Quito Turismo y de Quito como destino turístico; y de una agencia de noticias para la generación y difusión de contenidos de la gestión institucional y de quito como destino turístico"/>
    <s v="DIRECTOR DE COMUNICACIÓN"/>
    <d v="2023-01-01T00:00:00"/>
    <d v="2023-12-31T00:00:00"/>
    <s v="x"/>
    <m/>
    <m/>
    <m/>
    <n v="730207"/>
    <n v="64650"/>
    <m/>
    <n v="64650"/>
    <m/>
    <m/>
    <n v="0"/>
  </r>
  <r>
    <s v=" COMUNICACIÓN - DIFUSIÓN DE LOS PRODUCTOS TURÍSTICOS DE QUITO Y DE LAS ACTIVIDADES INSTITUCIONALES A NIVEL NACIONAL E INTERNACIONAL"/>
    <x v="3"/>
    <s v="Contratación del servicio monitoreo de medios de comunicación para determinar el impacto de la información generada por Quito Turismo y el destino Quito"/>
    <s v="DIRECTOR DE COMUNICACIÓN"/>
    <d v="2023-01-01T00:00:00"/>
    <d v="2023-12-31T00:00:00"/>
    <s v="x"/>
    <m/>
    <m/>
    <m/>
    <s v="730241"/>
    <n v="3080"/>
    <m/>
    <n v="3080"/>
    <m/>
    <m/>
    <n v="0"/>
  </r>
  <r>
    <s v=" COMUNICACIÓN - DIFUSIÓN DE LOS PRODUCTOS TURÍSTICOS DE QUITO Y DE LAS ACTIVIDADES INSTITUCIONALES A NIVEL NACIONAL E INTERNACIONAL"/>
    <x v="3"/>
    <s v="Arrastre 2022"/>
    <s v="DIRECTOR DE COMUNICACIÓN"/>
    <d v="2023-01-01T00:00:00"/>
    <d v="2023-12-31T00:00:00"/>
    <s v="x"/>
    <m/>
    <m/>
    <m/>
    <n v="731407"/>
    <n v="172"/>
    <m/>
    <n v="172"/>
    <m/>
    <m/>
    <n v="0"/>
  </r>
  <r>
    <s v=" COMUNICACIÓN - DIFUSIÓN DE LOS PRODUCTOS TURÍSTICOS DE QUITO Y DE LAS ACTIVIDADES INSTITUCIONALES A NIVEL NACIONAL E INTERNACIONAL"/>
    <x v="3"/>
    <s v="Adquisición de accesorios para producción audivisual "/>
    <s v="DIRECTOR DE COMUNICACIÓN"/>
    <d v="2023-01-01T00:00:00"/>
    <d v="2023-12-31T00:00:00"/>
    <s v="x"/>
    <m/>
    <m/>
    <m/>
    <n v="731411"/>
    <n v="132"/>
    <m/>
    <n v="132"/>
    <m/>
    <m/>
    <n v="0"/>
  </r>
  <r>
    <s v=" COMUNICACIÓN - DIFUSIÓN DE LOS PRODUCTOS TURÍSTICOS DE QUITO Y DE LAS ACTIVIDADES INSTITUCIONALES A NIVEL NACIONAL E INTERNACIONAL"/>
    <x v="3"/>
    <s v="Adquisición de accesorios para producción audivisual "/>
    <s v="DIRECTOR DE COMUNICACIÓN"/>
    <d v="2023-01-01T00:00:00"/>
    <d v="2023-12-31T00:00:00"/>
    <s v="x"/>
    <m/>
    <m/>
    <m/>
    <s v="840104"/>
    <n v="12378.49"/>
    <m/>
    <n v="12378.49"/>
    <m/>
    <m/>
    <n v="0"/>
  </r>
  <r>
    <s v=" COMUNICACIÓN - DIFUSIÓN DE LOS PRODUCTOS TURÍSTICOS DE QUITO Y DE LAS ACTIVIDADES INSTITUCIONALES A NIVEL NACIONAL E INTERNACIONAL"/>
    <x v="3"/>
    <s v="ADMINISTRACIÓN DEL TALENTO HUMANO _x000a_PRODUCTOS TURÍSTICOS DE QUITO Y ACTIVIDADES INSTITUCIONALES DIFUNDIDAS A NIVEL NACIONAL E INTERNACIONAL - COMUNICACIÓN"/>
    <s v="JEFE DE TALENTO HUMANO"/>
    <d v="2023-01-01T00:00:00"/>
    <d v="2023-12-31T00:00:00"/>
    <s v="x"/>
    <m/>
    <m/>
    <m/>
    <n v="710105"/>
    <n v="42110"/>
    <m/>
    <n v="42110"/>
    <m/>
    <m/>
    <n v="0"/>
  </r>
  <r>
    <s v=" COMUNICACIÓN - DIFUSIÓN DE LOS PRODUCTOS TURÍSTICOS DE QUITO Y DE LAS ACTIVIDADES INSTITUCIONALES A NIVEL NACIONAL E INTERNACIONAL"/>
    <x v="3"/>
    <s v="ADMINISTRACIÓN DEL TALENTO HUMANO _x000a_PRODUCTOS TURÍSTICOS DE QUITO Y ACTIVIDADES INSTITUCIONALES DIFUNDIDAS A NIVEL NACIONAL E INTERNACIONAL - COMUNICACIÓN"/>
    <s v="JEFE DE TALENTO HUMANO"/>
    <d v="2023-01-01T00:00:00"/>
    <d v="2023-12-31T00:00:00"/>
    <s v="x"/>
    <m/>
    <m/>
    <m/>
    <n v="710203"/>
    <n v="7319.4"/>
    <m/>
    <n v="7319.4"/>
    <m/>
    <m/>
    <n v="0"/>
  </r>
  <r>
    <s v=" COMUNICACIÓN - DIFUSIÓN DE LOS PRODUCTOS TURÍSTICOS DE QUITO Y DE LAS ACTIVIDADES INSTITUCIONALES A NIVEL NACIONAL E INTERNACIONAL"/>
    <x v="3"/>
    <s v="ADMINISTRACIÓN DEL TALENTO HUMANO _x000a_PRODUCTOS TURÍSTICOS DE QUITO Y ACTIVIDADES INSTITUCIONALES DIFUNDIDAS A NIVEL NACIONAL E INTERNACIONAL - COMUNICACIÓN"/>
    <s v="JEFE DE TALENTO HUMANO"/>
    <d v="2023-01-01T00:00:00"/>
    <d v="2023-12-31T00:00:00"/>
    <s v="x"/>
    <m/>
    <m/>
    <m/>
    <n v="710204"/>
    <n v="1800"/>
    <m/>
    <n v="1800"/>
    <m/>
    <m/>
    <n v="0"/>
  </r>
  <r>
    <s v=" COMUNICACIÓN - DIFUSIÓN DE LOS PRODUCTOS TURÍSTICOS DE QUITO Y DE LAS ACTIVIDADES INSTITUCIONALES A NIVEL NACIONAL E INTERNACIONAL"/>
    <x v="3"/>
    <s v="ADMINISTRACIÓN DEL TALENTO HUMANO _x000a_PRODUCTOS TURÍSTICOS DE QUITO Y ACTIVIDADES INSTITUCIONALES DIFUNDIDAS A NIVEL NACIONAL E INTERNACIONAL - COMUNICACIÓN"/>
    <s v="JEFE DE TALENTO HUMANO"/>
    <d v="2023-01-01T00:00:00"/>
    <d v="2023-12-31T00:00:00"/>
    <s v="x"/>
    <m/>
    <m/>
    <m/>
    <n v="710509"/>
    <n v="1484.77"/>
    <m/>
    <n v="1484.77"/>
    <m/>
    <m/>
    <n v="0"/>
  </r>
  <r>
    <s v=" COMUNICACIÓN - DIFUSIÓN DE LOS PRODUCTOS TURÍSTICOS DE QUITO Y DE LAS ACTIVIDADES INSTITUCIONALES A NIVEL NACIONAL E INTERNACIONAL"/>
    <x v="3"/>
    <s v="ADMINISTRACIÓN DEL TALENTO HUMANO _x000a_PRODUCTOS TURÍSTICOS DE QUITO Y ACTIVIDADES INSTITUCIONALES DIFUNDIDAS A NIVEL NACIONAL E INTERNACIONAL - COMUNICACIÓN"/>
    <s v="JEFE DE TALENTO HUMANO"/>
    <d v="2023-01-01T00:00:00"/>
    <d v="2023-12-31T00:00:00"/>
    <s v="x"/>
    <m/>
    <m/>
    <m/>
    <s v="710510"/>
    <n v="42438"/>
    <m/>
    <n v="42438"/>
    <m/>
    <m/>
    <n v="0"/>
  </r>
  <r>
    <s v=" COMUNICACIÓN - DIFUSIÓN DE LOS PRODUCTOS TURÍSTICOS DE QUITO Y DE LAS ACTIVIDADES INSTITUCIONALES A NIVEL NACIONAL E INTERNACIONAL"/>
    <x v="3"/>
    <s v="ADMINISTRACIÓN DEL TALENTO HUMANO _x000a_PRODUCTOS TURÍSTICOS DE QUITO Y ACTIVIDADES INSTITUCIONALES DIFUNDIDAS A NIVEL NACIONAL E INTERNACIONAL - COMUNICACIÓN"/>
    <s v="JEFE DE TALENTO HUMANO"/>
    <d v="2023-01-01T00:00:00"/>
    <d v="2023-12-31T00:00:00"/>
    <s v="x"/>
    <m/>
    <m/>
    <m/>
    <s v="710512"/>
    <n v="1000"/>
    <m/>
    <n v="1000"/>
    <m/>
    <m/>
    <n v="0"/>
  </r>
  <r>
    <s v=" COMUNICACIÓN - DIFUSIÓN DE LOS PRODUCTOS TURÍSTICOS DE QUITO Y DE LAS ACTIVIDADES INSTITUCIONALES A NIVEL NACIONAL E INTERNACIONAL"/>
    <x v="3"/>
    <s v="ADMINISTRACIÓN DEL TALENTO HUMANO _x000a_PRODUCTOS TURÍSTICOS DE QUITO Y ACTIVIDADES INSTITUCIONALES DIFUNDIDAS A NIVEL NACIONAL E INTERNACIONAL - COMUNICACIÓN"/>
    <s v="JEFE DE TALENTO HUMANO"/>
    <d v="2023-01-01T00:00:00"/>
    <d v="2023-12-31T00:00:00"/>
    <s v="x"/>
    <m/>
    <m/>
    <m/>
    <n v="710601"/>
    <n v="10232.51"/>
    <m/>
    <n v="10232.51"/>
    <m/>
    <m/>
    <n v="0"/>
  </r>
  <r>
    <s v=" COMUNICACIÓN - DIFUSIÓN DE LOS PRODUCTOS TURÍSTICOS DE QUITO Y DE LAS ACTIVIDADES INSTITUCIONALES A NIVEL NACIONAL E INTERNACIONAL"/>
    <x v="3"/>
    <s v="ADMINISTRACIÓN DEL TALENTO HUMANO _x000a_PRODUCTOS TURÍSTICOS DE QUITO Y ACTIVIDADES INSTITUCIONALES DIFUNDIDAS A NIVEL NACIONAL E INTERNACIONAL - COMUNICACIÓN"/>
    <s v="JEFE DE TALENTO HUMANO"/>
    <d v="2023-01-01T00:00:00"/>
    <d v="2023-12-31T00:00:00"/>
    <s v="x"/>
    <m/>
    <m/>
    <m/>
    <n v="710602"/>
    <n v="7316.48"/>
    <m/>
    <n v="7316.48"/>
    <m/>
    <m/>
    <n v="0"/>
  </r>
  <r>
    <s v=" COMUNICACIÓN - DIFUSIÓN DE LOS PRODUCTOS TURÍSTICOS DE QUITO Y DE LAS ACTIVIDADES INSTITUCIONALES A NIVEL NACIONAL E INTERNACIONAL"/>
    <x v="3"/>
    <s v="ADMINISTRACIÓN DEL TALENTO HUMANO _x000a_PRODUCTOS TURÍSTICOS DE QUITO Y ACTIVIDADES INSTITUCIONALES DIFUNDIDAS A NIVEL NACIONAL E INTERNACIONAL - COMUNICACIÓN"/>
    <s v="JEFE DE TALENTO HUMANO"/>
    <d v="2023-01-01T00:00:00"/>
    <d v="2023-12-31T00:00:00"/>
    <s v="x"/>
    <m/>
    <m/>
    <m/>
    <n v="710707"/>
    <n v="3176.33"/>
    <m/>
    <n v="3176.33"/>
    <m/>
    <m/>
    <n v="0"/>
  </r>
  <r>
    <s v="INTELIGENCIA DE MERCADOS - DESARROLLO Y FORTALECIMIENTO DEL SISTEMA INSTITUCIONAL DE INDICADORES TURÍSTICOS - "/>
    <x v="4"/>
    <s v="Sistema de Indicadores turísticos de la ciudad de Quito"/>
    <s v="JEFE DE PLANIFICACIÓN"/>
    <d v="2023-01-01T00:00:00"/>
    <d v="2023-12-31T00:00:00"/>
    <s v="x"/>
    <m/>
    <m/>
    <m/>
    <n v="730601"/>
    <n v="70000"/>
    <m/>
    <n v="70000"/>
    <m/>
    <m/>
    <n v="0"/>
  </r>
  <r>
    <s v="INTELIGENCIA DE MERCADOS - DESARROLLO Y FORTALECIMIENTO DEL SISTEMA INSTITUCIONAL DE INDICADORES TURÍSTICOS - "/>
    <x v="4"/>
    <s v="Iva - Sistema de indicadores turísticos"/>
    <s v="JEFE DE PLANIFICACIÓN"/>
    <d v="2023-01-01T00:00:00"/>
    <d v="2023-12-31T00:00:00"/>
    <s v="x"/>
    <m/>
    <m/>
    <m/>
    <n v="770199"/>
    <n v="14124.99"/>
    <m/>
    <n v="14124.99"/>
    <m/>
    <m/>
    <n v="0"/>
  </r>
  <r>
    <s v="DESARROLLO Y FORTALECIMIENTO DE LOS PRODUCTOS TURÍSTICOS EXISTENTES Y POTENCIALES EN ZONAS URBANAS Y RURALES DEL DISTRITO METROPOLITANO DE QUITO - DESARROLLO "/>
    <x v="5"/>
    <s v="Contratación del servicio de organización de eventos para la Empresa Pública Metropolitana de Gestión de destino Turístico"/>
    <s v="DIRECTOR DE DESARROLLO"/>
    <d v="2023-01-01T00:00:00"/>
    <d v="2023-12-31T00:00:00"/>
    <s v="x"/>
    <m/>
    <m/>
    <m/>
    <s v="730249"/>
    <n v="30479"/>
    <m/>
    <n v="30479"/>
    <m/>
    <m/>
    <n v="0"/>
  </r>
  <r>
    <s v="DESARROLLO Y FORTALECIMIENTO DE LOS PRODUCTOS TURÍSTICOS EXISTENTES Y POTENCIALES EN ZONAS URBANAS Y RURALES DEL DISTRITO METROPOLITANO DE QUITO - DESARROLLO "/>
    <x v="5"/>
    <s v="Contratación del servicio de organización de eventos para la Empresa Pública Metropolitana de Gestión de destino Turístico"/>
    <s v="DIRECTOR DE DESARROLLO"/>
    <d v="2023-01-01T00:00:00"/>
    <d v="2023-12-31T00:00:00"/>
    <s v="x"/>
    <m/>
    <m/>
    <m/>
    <s v="730249"/>
    <m/>
    <m/>
    <n v="0"/>
    <n v="184241.84"/>
    <m/>
    <n v="184241.84"/>
  </r>
  <r>
    <s v="DESARROLLO Y FORTALECIMIENTO DE LOS PRODUCTOS TURÍSTICOS EXISTENTES Y POTENCIALES EN ZONAS URBANAS Y RURALES DEL DISTRITO METROPOLITANO DE QUITO - DESARROLLO "/>
    <x v="5"/>
    <s v="Implementación de facilidades turísticas en el DMQ"/>
    <s v="DIRECTOR DE DESARROLLO"/>
    <d v="2023-01-01T00:00:00"/>
    <d v="2023-12-31T00:00:00"/>
    <s v="x"/>
    <m/>
    <m/>
    <m/>
    <s v="730425"/>
    <m/>
    <m/>
    <n v="0"/>
    <n v="104334.83"/>
    <m/>
    <n v="104334.83"/>
  </r>
  <r>
    <s v="DESARROLLO Y FORTALECIMIENTO DE LOS PRODUCTOS TURÍSTICOS EXISTENTES Y POTENCIALES EN ZONAS URBANAS Y RURALES DEL DISTRITO METROPOLITANO DE QUITO - DESARROLLO "/>
    <x v="5"/>
    <s v="Implementación de facilidades turísticas en el DMQ"/>
    <s v="DIRECTOR DE DESARROLLO"/>
    <d v="2023-01-01T00:00:00"/>
    <d v="2023-12-31T00:00:00"/>
    <s v="x"/>
    <m/>
    <m/>
    <m/>
    <s v="730425"/>
    <m/>
    <m/>
    <n v="0"/>
    <n v="6692.41"/>
    <m/>
    <n v="6692.41"/>
  </r>
  <r>
    <s v="DESARROLLO Y FORTALECIMIENTO DE LOS PRODUCTOS TURÍSTICOS EXISTENTES Y POTENCIALES EN ZONAS URBANAS Y RURALES DEL DISTRITO METROPOLITANO DE QUITO - DESARROLLO "/>
    <x v="5"/>
    <s v="Servicio de transporte Informadores Turísticos, convenio EPMSA "/>
    <s v="DIRECTOR DE DESARROLLO"/>
    <d v="2023-01-01T00:00:00"/>
    <d v="2023-12-31T00:00:00"/>
    <s v="x"/>
    <m/>
    <m/>
    <m/>
    <s v="730201"/>
    <n v="1500"/>
    <m/>
    <n v="1500"/>
    <m/>
    <m/>
    <n v="0"/>
  </r>
  <r>
    <s v="DESARROLLO Y FORTALECIMIENTO DE LOS PRODUCTOS TURÍSTICOS EXISTENTES Y POTENCIALES EN ZONAS URBANAS Y RURALES DEL DISTRITO METROPOLITANO DE QUITO - DESARROLLO "/>
    <x v="5"/>
    <s v="Adquisición de tarjetas de ingresos para el acceso al aeropuerto "/>
    <s v="DIRECTOR DE DESARROLLO"/>
    <d v="2023-01-01T00:00:00"/>
    <d v="2023-12-31T00:00:00"/>
    <s v="x"/>
    <m/>
    <m/>
    <m/>
    <n v="730204"/>
    <n v="200"/>
    <m/>
    <n v="200"/>
    <m/>
    <m/>
    <n v="0"/>
  </r>
  <r>
    <s v="DESARROLLO Y FORTALECIMIENTO DE LOS PRODUCTOS TURÍSTICOS EXISTENTES Y POTENCIALES EN ZONAS URBANAS Y RURALES DEL DISTRITO METROPOLITANO DE QUITO - DESARROLLO "/>
    <x v="5"/>
    <s v="Servicio de operación turística para los viajes de prensa (press trip), viajes de influencers (influen trips), familiarización (fam trips), personalidades, inversionistas, grupos relacionados a la industria de reuniones (MICE), rutas turísticas e intercambio de experiencias en el DMQ de los mercados de la industria turística a nivel local, nacional e internacional para el 2022 y 2023"/>
    <s v="DIRECTOR DE DESARROLLO"/>
    <d v="2023-01-01T00:00:00"/>
    <d v="2023-12-31T00:00:00"/>
    <s v="x"/>
    <m/>
    <m/>
    <m/>
    <n v="730207"/>
    <n v="60651"/>
    <m/>
    <n v="60651"/>
    <m/>
    <m/>
    <n v="0"/>
  </r>
  <r>
    <s v="DESARROLLO Y FORTALECIMIENTO DE LOS PRODUCTOS TURÍSTICOS EXISTENTES Y POTENCIALES EN ZONAS URBANAS Y RURALES DEL DISTRITO METROPOLITANO DE QUITO - DESARROLLO "/>
    <x v="5"/>
    <s v="Servicios de agencia de viajes para la provisión  de pasajes  aereos nacionales e internacionales  "/>
    <s v="DIRECTOR DE DESARROLLO"/>
    <d v="2023-01-01T00:00:00"/>
    <d v="2023-12-31T00:00:00"/>
    <s v="x"/>
    <m/>
    <m/>
    <m/>
    <n v="730301"/>
    <n v="5000"/>
    <m/>
    <n v="5000"/>
    <m/>
    <m/>
    <n v="0"/>
  </r>
  <r>
    <s v="DESARROLLO Y FORTALECIMIENTO DE LOS PRODUCTOS TURÍSTICOS EXISTENTES Y POTENCIALES EN ZONAS URBANAS Y RURALES DEL DISTRITO METROPOLITANO DE QUITO - DESARROLLO "/>
    <x v="5"/>
    <s v="Servicios de agencia de viajes para la provisión  de pasajes  aereos nacionales e internacionales  "/>
    <s v="DIRECTOR DE DESARROLLO"/>
    <d v="2023-01-01T00:00:00"/>
    <d v="2023-12-31T00:00:00"/>
    <s v="x"/>
    <m/>
    <m/>
    <m/>
    <s v="730302"/>
    <n v="5000"/>
    <m/>
    <n v="5000"/>
    <m/>
    <m/>
    <n v="0"/>
  </r>
  <r>
    <s v="DESARROLLO Y FORTALECIMIENTO DE LOS PRODUCTOS TURÍSTICOS EXISTENTES Y POTENCIALES EN ZONAS URBANAS Y RURALES DEL DISTRITO METROPOLITANO DE QUITO - DESARROLLO "/>
    <x v="5"/>
    <s v="Viáticos y subsistencias "/>
    <s v="DIRECTOR DE DESARROLLO"/>
    <d v="2023-01-01T00:00:00"/>
    <d v="2023-12-31T00:00:00"/>
    <s v="x"/>
    <m/>
    <m/>
    <m/>
    <n v="730303"/>
    <n v="2500"/>
    <m/>
    <n v="2500"/>
    <m/>
    <m/>
    <n v="0"/>
  </r>
  <r>
    <s v="DESARROLLO Y FORTALECIMIENTO DE LOS PRODUCTOS TURÍSTICOS EXISTENTES Y POTENCIALES EN ZONAS URBANAS Y RURALES DEL DISTRITO METROPOLITANO DE QUITO - DESARROLLO "/>
    <x v="5"/>
    <s v="Servicio de mantenimiento de Puntos de Información y Seguridad Turística del DMQ"/>
    <s v="DIRECTOR DE DESARROLLO"/>
    <d v="2023-01-01T00:00:00"/>
    <d v="2023-12-31T00:00:00"/>
    <s v="x"/>
    <m/>
    <m/>
    <m/>
    <s v="730402"/>
    <n v="5000"/>
    <m/>
    <n v="5000"/>
    <m/>
    <m/>
    <n v="0"/>
  </r>
  <r>
    <s v="DESARROLLO Y FORTALECIMIENTO DE LOS PRODUCTOS TURÍSTICOS EXISTENTES Y POTENCIALES EN ZONAS URBANAS Y RURALES DEL DISTRITO METROPOLITANO DE QUITO - DESARROLLO "/>
    <x v="5"/>
    <s v="Servicio de mantenimiento de Puntos de Información y Seguridad Turística del DMQ"/>
    <s v="DIRECTOR DE DESARROLLO"/>
    <d v="2023-01-01T00:00:00"/>
    <d v="2023-12-31T00:00:00"/>
    <s v="x"/>
    <m/>
    <m/>
    <m/>
    <s v="730402"/>
    <m/>
    <m/>
    <n v="0"/>
    <n v="22121.759999999998"/>
    <m/>
    <n v="22121.759999999998"/>
  </r>
  <r>
    <s v="DESARROLLO Y FORTALECIMIENTO DE LOS PRODUCTOS TURÍSTICOS EXISTENTES Y POTENCIALES EN ZONAS URBANAS Y RURALES DEL DISTRITO METROPOLITANO DE QUITO - DESARROLLO "/>
    <x v="5"/>
    <s v="Servicio de mantenimiento de señalización turística del DMQ (urbana y rural)"/>
    <s v="DIRECTOR DE DESARROLLO"/>
    <d v="2023-01-01T00:00:00"/>
    <d v="2023-12-31T00:00:00"/>
    <s v="x"/>
    <m/>
    <m/>
    <m/>
    <s v="730425"/>
    <n v="18000"/>
    <m/>
    <n v="18000"/>
    <m/>
    <m/>
    <n v="0"/>
  </r>
  <r>
    <s v="DESARROLLO Y FORTALECIMIENTO DE LOS PRODUCTOS TURÍSTICOS EXISTENTES Y POTENCIALES EN ZONAS URBANAS Y RURALES DEL DISTRITO METROPOLITANO DE QUITO - DESARROLLO "/>
    <x v="5"/>
    <s v="Convenios Interinstitucionales "/>
    <s v="DIRECTOR DE DESARROLLO"/>
    <d v="2023-01-01T00:00:00"/>
    <d v="2023-12-31T00:00:00"/>
    <s v="x"/>
    <m/>
    <m/>
    <m/>
    <n v="730613"/>
    <n v="20000"/>
    <m/>
    <n v="20000"/>
    <m/>
    <m/>
    <n v="0"/>
  </r>
  <r>
    <s v="DESARROLLO Y FORTALECIMIENTO DE LOS PRODUCTOS TURÍSTICOS EXISTENTES Y POTENCIALES EN ZONAS URBANAS Y RURALES DEL DISTRITO METROPOLITANO DE QUITO - DESARROLLO "/>
    <x v="5"/>
    <s v="VIÁTICOS Y SUBSITENCIAS EN EL EXTERIOR"/>
    <s v="DIRECTOR DE DESARROLLO"/>
    <d v="2023-01-01T00:00:00"/>
    <d v="2023-12-31T00:00:00"/>
    <s v="x"/>
    <m/>
    <m/>
    <m/>
    <n v="730304"/>
    <n v="5000"/>
    <m/>
    <n v="5000"/>
    <m/>
    <m/>
    <n v="0"/>
  </r>
  <r>
    <s v="DESARROLLO Y FORTALECIMIENTO DE LOS PRODUCTOS TURÍSTICOS EXISTENTES Y POTENCIALES EN ZONAS URBANAS Y RURALES DEL DISTRITO METROPOLITANO DE QUITO - DESARROLLO "/>
    <x v="5"/>
    <s v="ADMINISTRACIÓN DEL TALENTO HUMANO _x000a_PRODUCTOS TURÍSTICOS EXISTENTES Y POTENCIALES EN ZONAS URBANAS Y RURALES DESARROLLADOS Y FORTALECIDOS - DESARROLLO"/>
    <s v="JEFE DE TALENTO HUMANO"/>
    <d v="2023-01-01T00:00:00"/>
    <d v="2023-12-31T00:00:00"/>
    <s v="x"/>
    <m/>
    <m/>
    <m/>
    <s v="710105"/>
    <n v="147848"/>
    <m/>
    <n v="147848"/>
    <m/>
    <m/>
    <n v="0"/>
  </r>
  <r>
    <s v="DESARROLLO Y FORTALECIMIENTO DE LOS PRODUCTOS TURÍSTICOS EXISTENTES Y POTENCIALES EN ZONAS URBANAS Y RURALES DEL DISTRITO METROPOLITANO DE QUITO - DESARROLLO "/>
    <x v="5"/>
    <s v="ADMINISTRACIÓN DEL TALENTO HUMANO _x000a_PRODUCTOS TURÍSTICOS EXISTENTES Y POTENCIALES EN ZONAS URBANAS Y RURALES DESARROLLADOS Y FORTALECIDOS - DESARROLLO"/>
    <s v="JEFE DE TALENTO HUMANO"/>
    <d v="2023-01-01T00:00:00"/>
    <d v="2023-12-31T00:00:00"/>
    <s v="x"/>
    <m/>
    <m/>
    <m/>
    <n v="710203"/>
    <n v="16324.47"/>
    <m/>
    <n v="16324.47"/>
    <m/>
    <m/>
    <n v="0"/>
  </r>
  <r>
    <s v="DESARROLLO Y FORTALECIMIENTO DE LOS PRODUCTOS TURÍSTICOS EXISTENTES Y POTENCIALES EN ZONAS URBANAS Y RURALES DEL DISTRITO METROPOLITANO DE QUITO - DESARROLLO "/>
    <x v="5"/>
    <s v="ADMINISTRACIÓN DEL TALENTO HUMANO _x000a_PRODUCTOS TURÍSTICOS EXISTENTES Y POTENCIALES EN ZONAS URBANAS Y RURALES DESARROLLADOS Y FORTALECIDOS - DESARROLLO"/>
    <s v="JEFE DE TALENTO HUMANO"/>
    <d v="2023-01-01T00:00:00"/>
    <d v="2023-12-31T00:00:00"/>
    <s v="x"/>
    <m/>
    <m/>
    <m/>
    <n v="710204"/>
    <n v="4500"/>
    <m/>
    <n v="4500"/>
    <m/>
    <m/>
    <n v="0"/>
  </r>
  <r>
    <s v="DESARROLLO Y FORTALECIMIENTO DE LOS PRODUCTOS TURÍSTICOS EXISTENTES Y POTENCIALES EN ZONAS URBANAS Y RURALES DEL DISTRITO METROPOLITANO DE QUITO - DESARROLLO "/>
    <x v="5"/>
    <s v="ADMINISTRACIÓN DEL TALENTO HUMANO _x000a_PRODUCTOS TURÍSTICOS EXISTENTES Y POTENCIALES EN ZONAS URBANAS Y RURALES DESARROLLADOS Y FORTALECIDOS - DESARROLLO"/>
    <s v="JEFE DE TALENTO HUMANO"/>
    <d v="2023-01-01T00:00:00"/>
    <d v="2023-12-31T00:00:00"/>
    <s v="x"/>
    <m/>
    <m/>
    <m/>
    <n v="710509"/>
    <n v="3753.39"/>
    <m/>
    <n v="3753.39"/>
    <m/>
    <m/>
    <n v="0"/>
  </r>
  <r>
    <s v="DESARROLLO Y FORTALECIMIENTO DE LOS PRODUCTOS TURÍSTICOS EXISTENTES Y POTENCIALES EN ZONAS URBANAS Y RURALES DEL DISTRITO METROPOLITANO DE QUITO - DESARROLLO "/>
    <x v="5"/>
    <s v="ADMINISTRACIÓN DEL TALENTO HUMANO _x000a_PRODUCTOS TURÍSTICOS EXISTENTES Y POTENCIALES EN ZONAS URBANAS Y RURALES DESARROLLADOS Y FORTALECIDOS - DESARROLLO"/>
    <s v="JEFE DE TALENTO HUMANO"/>
    <d v="2023-01-01T00:00:00"/>
    <d v="2023-12-31T00:00:00"/>
    <s v="x"/>
    <m/>
    <m/>
    <m/>
    <s v="710510"/>
    <n v="39692"/>
    <m/>
    <n v="39692"/>
    <m/>
    <m/>
    <n v="0"/>
  </r>
  <r>
    <s v="DESARROLLO Y FORTALECIMIENTO DE LOS PRODUCTOS TURÍSTICOS EXISTENTES Y POTENCIALES EN ZONAS URBANAS Y RURALES DEL DISTRITO METROPOLITANO DE QUITO - DESARROLLO "/>
    <x v="5"/>
    <s v="ADMINISTRACIÓN DEL TALENTO HUMANO _x000a_PRODUCTOS TURÍSTICOS EXISTENTES Y POTENCIALES EN ZONAS URBANAS Y RURALES DESARROLLADOS Y FORTALECIDOS - DESARROLLO"/>
    <s v="JEFE DE TALENTO HUMANO"/>
    <d v="2023-01-01T00:00:00"/>
    <d v="2023-12-31T00:00:00"/>
    <s v="x"/>
    <m/>
    <m/>
    <m/>
    <n v="710512"/>
    <n v="2100"/>
    <m/>
    <n v="2100"/>
    <m/>
    <m/>
    <n v="0"/>
  </r>
  <r>
    <s v="DESARROLLO Y FORTALECIMIENTO DE LOS PRODUCTOS TURÍSTICOS EXISTENTES Y POTENCIALES EN ZONAS URBANAS Y RURALES DEL DISTRITO METROPOLITANO DE QUITO - DESARROLLO "/>
    <x v="5"/>
    <s v="ADMINISTRACIÓN DEL TALENTO HUMANO _x000a_PRODUCTOS TURÍSTICOS EXISTENTES Y POTENCIALES EN ZONAS URBANAS Y RURALES DESARROLLADOS Y FORTALECIDOS - DESARROLLO"/>
    <s v="JEFE DE TALENTO HUMANO"/>
    <d v="2023-01-01T00:00:00"/>
    <d v="2023-12-31T00:00:00"/>
    <s v="x"/>
    <m/>
    <m/>
    <m/>
    <n v="710601"/>
    <n v="22821.56"/>
    <m/>
    <n v="22821.56"/>
    <m/>
    <m/>
    <n v="0"/>
  </r>
  <r>
    <s v="DESARROLLO Y FORTALECIMIENTO DE LOS PRODUCTOS TURÍSTICOS EXISTENTES Y POTENCIALES EN ZONAS URBANAS Y RURALES DEL DISTRITO METROPOLITANO DE QUITO - DESARROLLO "/>
    <x v="5"/>
    <s v="ADMINISTRACIÓN DEL TALENTO HUMANO _x000a_PRODUCTOS TURÍSTICOS EXISTENTES Y POTENCIALES EN ZONAS URBANAS Y RURALES DESARROLLADOS Y FORTALECIDOS - DESARROLLO"/>
    <s v="JEFE DE TALENTO HUMANO"/>
    <d v="2023-01-01T00:00:00"/>
    <d v="2023-12-31T00:00:00"/>
    <s v="x"/>
    <m/>
    <m/>
    <m/>
    <n v="710602"/>
    <n v="13817.91"/>
    <m/>
    <n v="13817.91"/>
    <m/>
    <m/>
    <n v="0"/>
  </r>
  <r>
    <s v="DESARROLLO Y FORTALECIMIENTO DE LOS PRODUCTOS TURÍSTICOS EXISTENTES Y POTENCIALES EN ZONAS URBANAS Y RURALES DEL DISTRITO METROPOLITANO DE QUITO - DESARROLLO "/>
    <x v="5"/>
    <s v="ADMINISTRACIÓN DEL TALENTO HUMANO _x000a_PRODUCTOS TURÍSTICOS EXISTENTES Y POTENCIALES EN ZONAS URBANAS Y RURALES DESARROLLADOS Y FORTALECIDOS - DESARROLLO"/>
    <s v="JEFE DE TALENTO HUMANO"/>
    <d v="2023-01-01T00:00:00"/>
    <d v="2023-12-31T00:00:00"/>
    <s v="x"/>
    <m/>
    <m/>
    <m/>
    <s v="710707"/>
    <n v="6642.33"/>
    <m/>
    <n v="6642.33"/>
    <m/>
    <m/>
    <n v="0"/>
  </r>
  <r>
    <s v="CALIDAD - FORTALECIMIENTO E IMPLEMENTACIÓN DE NORMATIVAS DE CALIDAD EN LOS ESTABLECIMIENTOS TURÍSTICOS DEL DISTRITO METROPOLITANO DE QUITO  "/>
    <x v="6"/>
    <s v="Contratación del servicio de organización de eventos para la Empresa Pública Metropolitana de Gestión de destino Turístico"/>
    <s v="DIRECTOR DE CALIDAD"/>
    <d v="2023-01-01T00:00:00"/>
    <d v="2023-12-31T00:00:00"/>
    <s v="x"/>
    <m/>
    <m/>
    <m/>
    <n v="730249"/>
    <m/>
    <m/>
    <n v="0"/>
    <n v="76279"/>
    <m/>
    <n v="76279"/>
  </r>
  <r>
    <s v="CALIDAD - FORTALECIMIENTO E IMPLEMENTACIÓN DE NORMATIVAS DE CALIDAD EN LOS ESTABLECIMIENTOS TURÍSTICOS DEL DISTRITO METROPOLITANO DE QUITO  "/>
    <x v="6"/>
    <s v="EDICIÓN, IMPRESIÓN, REPRODUCCIÓN, PUBLICACIONES, SUSCRIPCIONES, F"/>
    <s v="DIRECTOR DE CALIDAD"/>
    <d v="2023-01-01T00:00:00"/>
    <d v="2023-12-31T00:00:00"/>
    <s v="x"/>
    <m/>
    <m/>
    <m/>
    <s v="730204"/>
    <m/>
    <m/>
    <n v="0"/>
    <n v="834.19"/>
    <m/>
    <n v="834.19"/>
  </r>
  <r>
    <s v="CALIDAD - FORTALECIMIENTO E IMPLEMENTACIÓN DE NORMATIVAS DE CALIDAD EN LOS ESTABLECIMIENTOS TURÍSTICOS DEL DISTRITO METROPOLITANO DE QUITO  "/>
    <x v="6"/>
    <s v="EDICIÓN, IMPRESIÓN, REPRODUCCIÓN, PUBLICACIONES, SUSCRIPCIONES, F"/>
    <s v="DIRECTOR DE CALIDAD"/>
    <d v="2023-01-01T00:00:00"/>
    <d v="2023-12-31T00:00:00"/>
    <s v="x"/>
    <m/>
    <m/>
    <m/>
    <s v="730204"/>
    <n v="2240.64"/>
    <m/>
    <n v="2240.64"/>
    <m/>
    <m/>
    <n v="0"/>
  </r>
  <r>
    <s v="CALIDAD - FORTALECIMIENTO E IMPLEMENTACIÓN DE NORMATIVAS DE CALIDAD EN LOS ESTABLECIMIENTOS TURÍSTICOS DEL DISTRITO METROPOLITANO DE QUITO  "/>
    <x v="6"/>
    <s v="EDICIÓN, IMPRESIÓN, REPRODUCCIÓN, PUBLICACIONES, SUSCRIPCIONES, F"/>
    <s v="DIRECTOR DE CALIDAD"/>
    <d v="2023-01-01T00:00:00"/>
    <d v="2023-12-31T00:00:00"/>
    <s v="x"/>
    <m/>
    <m/>
    <m/>
    <s v="730204"/>
    <m/>
    <m/>
    <n v="0"/>
    <n v="1925.17"/>
    <m/>
    <n v="1925.17"/>
  </r>
  <r>
    <s v="CALIDAD - FORTALECIMIENTO E IMPLEMENTACIÓN DE NORMATIVAS DE CALIDAD EN LOS ESTABLECIMIENTOS TURÍSTICOS DEL DISTRITO METROPOLITANO DE QUITO  "/>
    <x v="6"/>
    <s v="Servicio de capacitación turística para el sector turístico del Distrito Metropolitano de Quito"/>
    <s v="DIRECTOR DE CALIDAD"/>
    <d v="2023-01-01T00:00:00"/>
    <d v="2023-12-31T00:00:00"/>
    <s v="x"/>
    <m/>
    <m/>
    <m/>
    <s v="730613"/>
    <m/>
    <m/>
    <n v="0"/>
    <n v="65000.639999999999"/>
    <m/>
    <n v="65000.639999999999"/>
  </r>
  <r>
    <s v="CALIDAD - FORTALECIMIENTO E IMPLEMENTACIÓN DE NORMATIVAS DE CALIDAD EN LOS ESTABLECIMIENTOS TURÍSTICOS DEL DISTRITO METROPOLITANO DE QUITO  "/>
    <x v="6"/>
    <s v="Adquisición de chips con plan de datos móviles (servicio de internet móvil) que serán utilizados, para la realización de inspecciones de licenciamiento, Distintivo Q, y procesos de capacitación turística, en el Distrito Metropolitano de Quito &quot;pagos parciales a cargo de Jefatura de Sistemas&quot;."/>
    <s v="DIRECTOR DE CALIDAD"/>
    <d v="2023-01-01T00:00:00"/>
    <d v="2023-12-31T00:00:00"/>
    <s v="x"/>
    <m/>
    <m/>
    <m/>
    <n v="730105"/>
    <m/>
    <m/>
    <n v="0"/>
    <n v="1428"/>
    <m/>
    <n v="1428"/>
  </r>
  <r>
    <s v="CALIDAD - FORTALECIMIENTO E IMPLEMENTACIÓN DE NORMATIVAS DE CALIDAD EN LOS ESTABLECIMIENTOS TURÍSTICOS DEL DISTRITO METROPOLITANO DE QUITO  "/>
    <x v="6"/>
    <s v="Renovación de licencia de uso de programas para sistema de información geográfica GIS"/>
    <s v="DIRECTOR DE CALIDAD"/>
    <d v="2023-01-01T00:00:00"/>
    <d v="2023-12-31T00:00:00"/>
    <s v="x"/>
    <m/>
    <m/>
    <m/>
    <n v="730702"/>
    <m/>
    <m/>
    <n v="0"/>
    <n v="1000"/>
    <m/>
    <n v="1000"/>
  </r>
  <r>
    <s v="CALIDAD - FORTALECIMIENTO E IMPLEMENTACIÓN DE NORMATIVAS DE CALIDAD EN LOS ESTABLECIMIENTOS TURÍSTICOS DEL DISTRITO METROPOLITANO DE QUITO  "/>
    <x v="6"/>
    <s v="Servicio de mantenimiento de dispositivos informáticos (tablets)"/>
    <s v="DIRECTOR DE CALIDAD"/>
    <d v="2023-01-01T00:00:00"/>
    <d v="2023-12-31T00:00:00"/>
    <s v="x"/>
    <m/>
    <m/>
    <m/>
    <n v="730704"/>
    <m/>
    <m/>
    <n v="0"/>
    <n v="1500"/>
    <m/>
    <n v="1500"/>
  </r>
  <r>
    <s v="CALIDAD - FORTALECIMIENTO E IMPLEMENTACIÓN DE NORMATIVAS DE CALIDAD EN LOS ESTABLECIMIENTOS TURÍSTICOS DEL DISTRITO METROPOLITANO DE QUITO  "/>
    <x v="6"/>
    <s v="Contratación del servicio de promoción y difusión del destino Quito para el mercado local y nacional"/>
    <s v="DIRECTOR DE CALIDAD"/>
    <d v="2023-01-01T00:00:00"/>
    <d v="2023-12-31T00:00:00"/>
    <s v="x"/>
    <m/>
    <m/>
    <m/>
    <n v="730207"/>
    <m/>
    <m/>
    <n v="0"/>
    <n v="38500"/>
    <m/>
    <n v="38500"/>
  </r>
  <r>
    <s v="CALIDAD - FORTALECIMIENTO E IMPLEMENTACIÓN DE NORMATIVAS DE CALIDAD EN LOS ESTABLECIMIENTOS TURÍSTICOS DEL DISTRITO METROPOLITANO DE QUITO  "/>
    <x v="6"/>
    <s v="RECONOCIMIENTO DE OBLIGACIONES TRIBUTARIAS Y DE GASTOS INDIVISIBLES DE LOS PROYECTOS QT"/>
    <s v="DIRECTOR DE CALIDAD"/>
    <d v="2023-01-01T00:00:00"/>
    <d v="2023-12-31T00:00:00"/>
    <s v="x"/>
    <m/>
    <m/>
    <m/>
    <s v="770199"/>
    <m/>
    <m/>
    <n v="0"/>
    <n v="171.36"/>
    <m/>
    <n v="171.36"/>
  </r>
  <r>
    <s v="CALIDAD - FORTALECIMIENTO E IMPLEMENTACIÓN DE NORMATIVAS DE CALIDAD EN LOS ESTABLECIMIENTOS TURÍSTICOS DEL DISTRITO METROPOLITANO DE QUITO  "/>
    <x v="6"/>
    <s v="ADMINISTRACIÓN DEL TALENTO HUMANO _x000a_ESTABLECIMIENTOS TURÍSTICOS DEL DMQ CON NORMATIVAS DE CALIDAD IMPLEMENTADAS Y FORTALECIDAS - CALIDAD"/>
    <s v="JEFE DE TALENTO HUMANO"/>
    <d v="2023-01-01T00:00:00"/>
    <d v="2023-12-31T00:00:00"/>
    <s v="x"/>
    <m/>
    <m/>
    <m/>
    <n v="710105"/>
    <n v="257916"/>
    <m/>
    <n v="257916"/>
    <m/>
    <m/>
    <n v="0"/>
  </r>
  <r>
    <s v="CALIDAD - FORTALECIMIENTO E IMPLEMENTACIÓN DE NORMATIVAS DE CALIDAD EN LOS ESTABLECIMIENTOS TURÍSTICOS DEL DISTRITO METROPOLITANO DE QUITO  "/>
    <x v="6"/>
    <s v="ADMINISTRACIÓN DEL TALENTO HUMANO _x000a_ESTABLECIMIENTOS TURÍSTICOS DEL DMQ CON NORMATIVAS DE CALIDAD IMPLEMENTADAS Y FORTALECIDAS - CALIDAD"/>
    <s v="JEFE DE TALENTO HUMANO"/>
    <d v="2023-01-01T00:00:00"/>
    <d v="2023-12-31T00:00:00"/>
    <s v="x"/>
    <m/>
    <m/>
    <m/>
    <n v="710203"/>
    <n v="27301.54"/>
    <m/>
    <n v="27301.54"/>
    <m/>
    <m/>
    <n v="0"/>
  </r>
  <r>
    <s v="CALIDAD - FORTALECIMIENTO E IMPLEMENTACIÓN DE NORMATIVAS DE CALIDAD EN LOS ESTABLECIMIENTOS TURÍSTICOS DEL DISTRITO METROPOLITANO DE QUITO  "/>
    <x v="6"/>
    <s v="ADMINISTRACIÓN DEL TALENTO HUMANO _x000a_ESTABLECIMIENTOS TURÍSTICOS DEL DMQ CON NORMATIVAS DE CALIDAD IMPLEMENTADAS Y FORTALECIDAS - CALIDAD"/>
    <s v="JEFE DE TALENTO HUMANO"/>
    <d v="2023-01-01T00:00:00"/>
    <d v="2023-12-31T00:00:00"/>
    <s v="x"/>
    <m/>
    <m/>
    <m/>
    <n v="710204"/>
    <n v="10750"/>
    <m/>
    <n v="10750"/>
    <m/>
    <m/>
    <n v="0"/>
  </r>
  <r>
    <s v="CALIDAD - FORTALECIMIENTO E IMPLEMENTACIÓN DE NORMATIVAS DE CALIDAD EN LOS ESTABLECIMIENTOS TURÍSTICOS DEL DISTRITO METROPOLITANO DE QUITO  "/>
    <x v="6"/>
    <s v="ADMINISTRACIÓN DEL TALENTO HUMANO _x000a_ESTABLECIMIENTOS TURÍSTICOS DEL DMQ CON NORMATIVAS DE CALIDAD IMPLEMENTADAS Y FORTALECIDAS - CALIDAD"/>
    <s v="JEFE DE TALENTO HUMANO"/>
    <d v="2023-01-01T00:00:00"/>
    <d v="2023-12-31T00:00:00"/>
    <s v="x"/>
    <m/>
    <m/>
    <m/>
    <n v="710509"/>
    <n v="1090.83"/>
    <m/>
    <n v="1090.83"/>
    <m/>
    <m/>
    <n v="0"/>
  </r>
  <r>
    <s v="CALIDAD - FORTALECIMIENTO E IMPLEMENTACIÓN DE NORMATIVAS DE CALIDAD EN LOS ESTABLECIMIENTOS TURÍSTICOS DEL DISTRITO METROPOLITANO DE QUITO  "/>
    <x v="6"/>
    <s v="ADMINISTRACIÓN DEL TALENTO HUMANO _x000a_ESTABLECIMIENTOS TURÍSTICOS DEL DMQ CON NORMATIVAS DE CALIDAD IMPLEMENTADAS Y FORTALECIDAS - CALIDAD"/>
    <s v="JEFE DE TALENTO HUMANO"/>
    <d v="2023-01-01T00:00:00"/>
    <d v="2023-12-31T00:00:00"/>
    <s v="x"/>
    <m/>
    <m/>
    <m/>
    <n v="710510"/>
    <n v="66412"/>
    <m/>
    <n v="66412"/>
    <m/>
    <m/>
    <n v="0"/>
  </r>
  <r>
    <s v="CALIDAD - FORTALECIMIENTO E IMPLEMENTACIÓN DE NORMATIVAS DE CALIDAD EN LOS ESTABLECIMIENTOS TURÍSTICOS DEL DISTRITO METROPOLITANO DE QUITO  "/>
    <x v="6"/>
    <s v="ADMINISTRACIÓN DEL TALENTO HUMANO _x000a_ESTABLECIMIENTOS TURÍSTICOS DEL DMQ CON NORMATIVAS DE CALIDAD IMPLEMENTADAS Y FORTALECIDAS - CALIDAD"/>
    <s v="JEFE DE TALENTO HUMANO"/>
    <d v="2023-01-01T00:00:00"/>
    <d v="2023-12-31T00:00:00"/>
    <s v="x"/>
    <m/>
    <m/>
    <m/>
    <n v="710512"/>
    <n v="800"/>
    <m/>
    <n v="800"/>
    <m/>
    <m/>
    <n v="0"/>
  </r>
  <r>
    <s v="CALIDAD - FORTALECIMIENTO E IMPLEMENTACIÓN DE NORMATIVAS DE CALIDAD EN LOS ESTABLECIMIENTOS TURÍSTICOS DEL DISTRITO METROPOLITANO DE QUITO  "/>
    <x v="6"/>
    <s v="ADMINISTRACIÓN DEL TALENTO HUMANO _x000a_ESTABLECIMIENTOS TURÍSTICOS DEL DMQ CON NORMATIVAS DE CALIDAD IMPLEMENTADAS Y FORTALECIDAS - CALIDAD"/>
    <s v="JEFE DE TALENTO HUMANO"/>
    <d v="2023-01-01T00:00:00"/>
    <d v="2023-12-31T00:00:00"/>
    <s v="x"/>
    <m/>
    <m/>
    <m/>
    <s v="710601"/>
    <n v="38394.980000000003"/>
    <m/>
    <n v="38394.980000000003"/>
    <m/>
    <m/>
    <n v="0"/>
  </r>
  <r>
    <s v="CALIDAD - FORTALECIMIENTO E IMPLEMENTACIÓN DE NORMATIVAS DE CALIDAD EN LOS ESTABLECIMIENTOS TURÍSTICOS DEL DISTRITO METROPOLITANO DE QUITO  "/>
    <x v="6"/>
    <s v="ADMINISTRACIÓN DEL TALENTO HUMANO _x000a_ESTABLECIMIENTOS TURÍSTICOS DEL DMQ CON NORMATIVAS DE CALIDAD IMPLEMENTADAS Y FORTALECIDAS - CALIDAD"/>
    <s v="JEFE DE TALENTO HUMANO"/>
    <d v="2023-01-01T00:00:00"/>
    <d v="2023-12-31T00:00:00"/>
    <s v="x"/>
    <m/>
    <m/>
    <m/>
    <s v="710602"/>
    <n v="24892.11"/>
    <m/>
    <n v="24892.11"/>
    <m/>
    <m/>
    <n v="0"/>
  </r>
  <r>
    <s v="CALIDAD - FORTALECIMIENTO E IMPLEMENTACIÓN DE NORMATIVAS DE CALIDAD EN LOS ESTABLECIMIENTOS TURÍSTICOS DEL DISTRITO METROPOLITANO DE QUITO  "/>
    <x v="6"/>
    <s v="ADMINISTRACIÓN DEL TALENTO HUMANO _x000a_ESTABLECIMIENTOS TURÍSTICOS DEL DMQ CON NORMATIVAS DE CALIDAD IMPLEMENTADAS Y FORTALECIDAS - CALIDAD"/>
    <s v="JEFE DE TALENTO HUMANO"/>
    <d v="2023-01-01T00:00:00"/>
    <d v="2023-12-31T00:00:00"/>
    <s v="x"/>
    <m/>
    <m/>
    <m/>
    <n v="710707"/>
    <n v="3317.17"/>
    <m/>
    <n v="3317.17"/>
    <m/>
    <m/>
    <n v="0"/>
  </r>
  <r>
    <s v="EJECUCIÓN Y GESTIÓN DE LOS GASTOS GENERALES DE OPERACIÓN DE QUITO TURISMO "/>
    <x v="7"/>
    <s v="Pago de Servicios Básicos, Agua Potable"/>
    <s v="JEFE ADMINISTRATIVO"/>
    <d v="2023-01-01T00:00:00"/>
    <d v="2023-01-11T00:00:00"/>
    <s v="x"/>
    <m/>
    <m/>
    <m/>
    <n v="730101"/>
    <m/>
    <m/>
    <n v="0"/>
    <n v="6000"/>
    <m/>
    <n v="6000"/>
  </r>
  <r>
    <s v="EJECUCIÓN Y GESTIÓN DE LOS GASTOS GENERALES DE OPERACIÓN DE QUITO TURISMO "/>
    <x v="7"/>
    <s v="Pago de servicios básicos, luz"/>
    <s v="JEFE ADMINISTRATIVO"/>
    <d v="2023-01-01T00:00:00"/>
    <d v="2023-12-31T00:00:00"/>
    <s v="x"/>
    <m/>
    <m/>
    <m/>
    <n v="730104"/>
    <m/>
    <m/>
    <n v="0"/>
    <n v="50000"/>
    <m/>
    <n v="50000"/>
  </r>
  <r>
    <s v="EJECUCIÓN Y GESTIÓN DE LOS GASTOS GENERALES DE OPERACIÓN DE QUITO TURISMO "/>
    <x v="7"/>
    <s v="Contratación de rastreo satelital para vehículos y motocicleta"/>
    <s v="JEFE ADMINISTRATIVO"/>
    <d v="2023-01-01T00:00:00"/>
    <d v="2023-12-31T00:00:00"/>
    <s v="x"/>
    <m/>
    <m/>
    <m/>
    <s v="730105"/>
    <m/>
    <m/>
    <n v="0"/>
    <n v="679"/>
    <m/>
    <n v="679"/>
  </r>
  <r>
    <s v="EJECUCIÓN Y GESTIÓN DE LOS GASTOS GENERALES DE OPERACIÓN DE QUITO TURISMO "/>
    <x v="7"/>
    <s v="Servicio de mantenimiento y recarga de los extintores pertenecientes a la EPMGDT"/>
    <s v="JEFE ADMINISTRATIVO"/>
    <d v="2023-01-01T00:00:00"/>
    <d v="2023-12-31T00:00:00"/>
    <s v="x"/>
    <m/>
    <m/>
    <m/>
    <s v="730203"/>
    <m/>
    <m/>
    <n v="0"/>
    <n v="196.95"/>
    <m/>
    <n v="196.95"/>
  </r>
  <r>
    <s v="EJECUCIÓN Y GESTIÓN DE LOS GASTOS GENERALES DE OPERACIÓN DE QUITO TURISMO "/>
    <x v="7"/>
    <s v="Caja Chica"/>
    <s v="JEFE ADMINISTRATIVO"/>
    <d v="2023-01-01T00:00:00"/>
    <d v="2023-12-31T00:00:00"/>
    <s v="x"/>
    <m/>
    <m/>
    <m/>
    <n v="730204"/>
    <n v="0"/>
    <m/>
    <n v="0"/>
    <n v="1426.64"/>
    <m/>
    <n v="1426.64"/>
  </r>
  <r>
    <s v="EJECUCIÓN Y GESTIÓN DE LOS GASTOS GENERALES DE OPERACIÓN DE QUITO TURISMO "/>
    <x v="7"/>
    <s v="Contratación de publicaciones en prensa a nivel local para los procedimientos de contratación pública de la EPMGDT"/>
    <s v="JEFE ADMINISTRATIVO"/>
    <d v="2023-01-01T00:00:00"/>
    <d v="2023-12-31T00:00:00"/>
    <s v="x"/>
    <m/>
    <m/>
    <m/>
    <s v="730207"/>
    <m/>
    <m/>
    <n v="0"/>
    <n v="969.3"/>
    <m/>
    <n v="969.3"/>
  </r>
  <r>
    <s v="EJECUCIÓN Y GESTIÓN DE LOS GASTOS GENERALES DE OPERACIÓN DE QUITO TURISMO "/>
    <x v="7"/>
    <s v="Contratación del servicio de seguridad y vigilancia para las instalaciones de la Empresa Pública Metropolitana de Gestión de Destino Turístico y sus dependencias,"/>
    <s v="JEFE ADMINISTRATIVO"/>
    <d v="2023-01-01T00:00:00"/>
    <d v="2023-12-31T00:00:00"/>
    <s v="x"/>
    <m/>
    <m/>
    <m/>
    <n v="730208"/>
    <n v="0"/>
    <m/>
    <n v="0"/>
    <n v="160981.06"/>
    <m/>
    <n v="160981.06"/>
  </r>
  <r>
    <s v="EJECUCIÓN Y GESTIÓN DE LOS GASTOS GENERALES DE OPERACIÓN DE QUITO TURISMO "/>
    <x v="7"/>
    <s v="Contratación del servicio de aseo y limpieza para las instalaciones bajo la administración y custodia de Quito Turismo Administrativo - limpieza de interiores y exteriores tipo III."/>
    <s v="JEFE ADMINISTRATIVO"/>
    <d v="2023-01-01T00:00:00"/>
    <d v="2023-12-31T00:00:00"/>
    <s v="x"/>
    <m/>
    <m/>
    <m/>
    <n v="730209"/>
    <m/>
    <m/>
    <n v="0"/>
    <n v="50356.44"/>
    <m/>
    <n v="50356.44"/>
  </r>
  <r>
    <s v="EJECUCIÓN Y GESTIÓN DE LOS GASTOS GENERALES DE OPERACIÓN DE QUITO TURISMO "/>
    <x v="7"/>
    <s v="Mantenimiento de Edificios administrados por Quito Turismo "/>
    <s v="JEFE ADMINISTRATIVO"/>
    <d v="2023-01-01T00:00:00"/>
    <d v="2023-12-31T00:00:00"/>
    <s v="x"/>
    <m/>
    <m/>
    <m/>
    <s v="730402"/>
    <n v="37381.449999999997"/>
    <m/>
    <n v="37381.449999999997"/>
    <n v="0"/>
    <m/>
    <n v="0"/>
  </r>
  <r>
    <s v="EJECUCIÓN Y GESTIÓN DE LOS GASTOS GENERALES DE OPERACIÓN DE QUITO TURISMO "/>
    <x v="7"/>
    <s v="Caja Chica"/>
    <s v="JEFE ADMINISTRATIVO"/>
    <d v="2023-01-01T00:00:00"/>
    <d v="2023-12-31T00:00:00"/>
    <s v="x"/>
    <m/>
    <m/>
    <m/>
    <n v="730402"/>
    <n v="0"/>
    <m/>
    <n v="0"/>
    <n v="7997.2999999999993"/>
    <m/>
    <n v="7997.2999999999993"/>
  </r>
  <r>
    <s v="EJECUCIÓN Y GESTIÓN DE LOS GASTOS GENERALES DE OPERACIÓN DE QUITO TURISMO "/>
    <x v="7"/>
    <s v="Servicio de mantenimiento para la maquinaria y equipo de la EPMGDT"/>
    <s v="JEFE ADMINISTRATIVO"/>
    <d v="2023-01-01T00:00:00"/>
    <d v="2023-12-31T00:00:00"/>
    <s v="x"/>
    <m/>
    <m/>
    <m/>
    <n v="730404"/>
    <n v="0"/>
    <m/>
    <n v="0"/>
    <n v="3829"/>
    <m/>
    <n v="3829"/>
  </r>
  <r>
    <s v="EJECUCIÓN Y GESTIÓN DE LOS GASTOS GENERALES DE OPERACIÓN DE QUITO TURISMO "/>
    <x v="7"/>
    <s v="Mantenimiento Ascensor"/>
    <s v="JEFE ADMINISTRATIVO"/>
    <d v="2023-01-01T00:00:00"/>
    <d v="2023-12-31T00:00:00"/>
    <s v="x"/>
    <m/>
    <m/>
    <m/>
    <s v="730404"/>
    <n v="300"/>
    <m/>
    <n v="300"/>
    <m/>
    <m/>
    <n v="0"/>
  </r>
  <r>
    <s v="EJECUCIÓN Y GESTIÓN DE LOS GASTOS GENERALES DE OPERACIÓN DE QUITO TURISMO "/>
    <x v="7"/>
    <s v="Servicio de mantenimiento preventivo y correctivo para Vehiculos"/>
    <s v="JEFE ADMINISTRATIVO"/>
    <d v="2023-01-01T00:00:00"/>
    <d v="2023-12-31T00:00:00"/>
    <s v="x"/>
    <m/>
    <m/>
    <m/>
    <s v="730405"/>
    <n v="0"/>
    <m/>
    <n v="0"/>
    <n v="6589.91"/>
    <m/>
    <n v="6589.91"/>
  </r>
  <r>
    <s v="EJECUCIÓN Y GESTIÓN DE LOS GASTOS GENERALES DE OPERACIÓN DE QUITO TURISMO "/>
    <x v="7"/>
    <s v="Consultoría de Levantamiento de Inventarios y Revalorización de bienes de propiedad Planta y equipos de QT"/>
    <s v="JEFE ADMINISTRATIVO"/>
    <d v="2023-01-01T00:00:00"/>
    <d v="2023-12-31T00:00:00"/>
    <s v="x"/>
    <m/>
    <m/>
    <m/>
    <n v="730601"/>
    <n v="0"/>
    <m/>
    <n v="0"/>
    <n v="4950"/>
    <m/>
    <n v="4950"/>
  </r>
  <r>
    <s v="EJECUCIÓN Y GESTIÓN DE LOS GASTOS GENERALES DE OPERACIÓN DE QUITO TURISMO "/>
    <x v="7"/>
    <s v="Adquisición de combustible Diesel y Gasolina para ser utilizado en los vehículos del parque automotor de la EPMGDT"/>
    <s v="JEFE ADMINISTRATIVO"/>
    <d v="2023-01-01T00:00:00"/>
    <d v="2023-12-31T00:00:00"/>
    <s v="x"/>
    <m/>
    <m/>
    <m/>
    <s v="730803"/>
    <n v="0"/>
    <m/>
    <n v="0"/>
    <n v="7819.6"/>
    <m/>
    <n v="7819.6"/>
  </r>
  <r>
    <s v="EJECUCIÓN Y GESTIÓN DE LOS GASTOS GENERALES DE OPERACIÓN DE QUITO TURISMO "/>
    <x v="7"/>
    <s v="Adquisición Suministros de oficina para el cumplimiento de actividades de los funcionarios de la EPMGDT"/>
    <s v="JEFE ADMINISTRATIVO"/>
    <d v="2023-01-01T00:00:00"/>
    <d v="2023-12-31T00:00:00"/>
    <s v="x"/>
    <m/>
    <m/>
    <m/>
    <s v="730804"/>
    <n v="3698.55"/>
    <m/>
    <n v="3698.55"/>
    <m/>
    <m/>
    <n v="0"/>
  </r>
  <r>
    <s v="EJECUCIÓN Y GESTIÓN DE LOS GASTOS GENERALES DE OPERACIÓN DE QUITO TURISMO "/>
    <x v="7"/>
    <s v="Adquisición Suministros de oficina para el cumplimiento de actividades de los funcionarios de la EPMGDT"/>
    <s v="JEFE ADMINISTRATIVO"/>
    <d v="2023-01-01T00:00:00"/>
    <d v="2023-12-31T00:00:00"/>
    <s v="x"/>
    <m/>
    <m/>
    <m/>
    <n v="730804"/>
    <n v="0"/>
    <m/>
    <n v="0"/>
    <n v="274.80000000000018"/>
    <m/>
    <n v="274.80000000000018"/>
  </r>
  <r>
    <s v="EJECUCIÓN Y GESTIÓN DE LOS GASTOS GENERALES DE OPERACIÓN DE QUITO TURISMO "/>
    <x v="7"/>
    <s v="Caja Chica"/>
    <s v="JEFE ADMINISTRATIVO"/>
    <d v="2023-01-01T00:00:00"/>
    <d v="2023-12-31T00:00:00"/>
    <s v="x"/>
    <m/>
    <m/>
    <m/>
    <n v="730805"/>
    <n v="0"/>
    <m/>
    <n v="0"/>
    <n v="0"/>
    <m/>
    <n v="0"/>
  </r>
  <r>
    <s v="EJECUCIÓN Y GESTIÓN DE LOS GASTOS GENERALES DE OPERACIÓN DE QUITO TURISMO "/>
    <x v="7"/>
    <s v="Caja Chica"/>
    <s v="JEFE ADMINISTRATIVO"/>
    <d v="2023-01-01T00:00:00"/>
    <d v="2023-12-31T00:00:00"/>
    <s v="x"/>
    <m/>
    <m/>
    <m/>
    <n v="730811"/>
    <n v="0"/>
    <m/>
    <n v="0"/>
    <n v="254.15"/>
    <m/>
    <n v="254.15"/>
  </r>
  <r>
    <s v="EJECUCIÓN Y GESTIÓN DE LOS GASTOS GENERALES DE OPERACIÓN DE QUITO TURISMO "/>
    <x v="7"/>
    <s v="Caja Chica"/>
    <s v="JEFE ADMINISTRATIVO"/>
    <d v="2023-01-01T00:00:00"/>
    <d v="2023-12-31T00:00:00"/>
    <s v="x"/>
    <m/>
    <m/>
    <m/>
    <n v="730811"/>
    <n v="140"/>
    <m/>
    <n v="140"/>
    <m/>
    <m/>
    <n v="0"/>
  </r>
  <r>
    <s v="EJECUCIÓN Y GESTIÓN DE LOS GASTOS GENERALES DE OPERACIÓN DE QUITO TURISMO "/>
    <x v="7"/>
    <s v="Servicio de mantenimiento preventivo y correctivo para Vehiculos"/>
    <s v="JEFE ADMINISTRATIVO"/>
    <d v="2023-01-01T00:00:00"/>
    <d v="2023-12-31T00:00:00"/>
    <s v="x"/>
    <m/>
    <m/>
    <m/>
    <s v="730813"/>
    <n v="0"/>
    <m/>
    <n v="0"/>
    <n v="10596.47"/>
    <m/>
    <n v="10596.47"/>
  </r>
  <r>
    <s v="EJECUCIÓN Y GESTIÓN DE LOS GASTOS GENERALES DE OPERACIÓN DE QUITO TURISMO "/>
    <x v="7"/>
    <s v="Caja Chica"/>
    <s v="JEFE ADMINISTRATIVO"/>
    <d v="2023-01-01T00:00:00"/>
    <d v="2023-12-31T00:00:00"/>
    <s v="x"/>
    <m/>
    <m/>
    <m/>
    <n v="730813"/>
    <n v="600"/>
    <m/>
    <n v="600"/>
    <m/>
    <m/>
    <n v="0"/>
  </r>
  <r>
    <s v="EJECUCIÓN Y GESTIÓN DE LOS GASTOS GENERALES DE OPERACIÓN DE QUITO TURISMO "/>
    <x v="7"/>
    <s v="EQUIPOS, SISTEMAS Y PAQUETES INFORMATICOS"/>
    <s v="JEFE ADMINISTRATIVO"/>
    <d v="2023-01-01T00:00:00"/>
    <d v="2023-12-31T00:00:00"/>
    <s v="x"/>
    <m/>
    <m/>
    <m/>
    <s v="731407"/>
    <n v="200"/>
    <m/>
    <n v="200"/>
    <m/>
    <m/>
    <n v="0"/>
  </r>
  <r>
    <s v="EJECUCIÓN Y GESTIÓN DE LOS GASTOS GENERALES DE OPERACIÓN DE QUITO TURISMO "/>
    <x v="7"/>
    <s v="Revisión vehicular y Matriculación del parque automotor de la EPMGDT / Peaje"/>
    <s v="JEFE ADMINISTRATIVO"/>
    <d v="2023-01-01T00:00:00"/>
    <d v="2023-12-31T00:00:00"/>
    <s v="x"/>
    <m/>
    <m/>
    <m/>
    <s v="770102"/>
    <n v="0"/>
    <m/>
    <n v="0"/>
    <n v="1683.95"/>
    <m/>
    <n v="1683.95"/>
  </r>
  <r>
    <s v="EJECUCIÓN Y GESTIÓN DE LOS GASTOS GENERALES DE OPERACIÓN DE QUITO TURISMO "/>
    <x v="7"/>
    <s v="Contratación de póliza de seguro para los bienes muebles, bienes inmuebles pertenecientes a la Empresa Pública Metropolitana de Gestión de Destino Turístico"/>
    <s v="JEFE ADMINISTRATIVO"/>
    <d v="2023-01-01T00:00:00"/>
    <d v="2023-12-31T00:00:00"/>
    <s v="x"/>
    <m/>
    <m/>
    <m/>
    <n v="770201"/>
    <n v="0"/>
    <m/>
    <n v="0"/>
    <n v="35385.949999999997"/>
    <m/>
    <n v="35385.949999999997"/>
  </r>
  <r>
    <s v="EJECUCIÓN Y GESTIÓN DE LOS GASTOS GENERALES DE OPERACIÓN DE QUITO TURISMO "/>
    <x v="7"/>
    <s v="Maquinarias y equipos"/>
    <s v="JEFE ADMINISTRATIVO"/>
    <d v="2023-01-01T00:00:00"/>
    <d v="2023-12-31T00:00:00"/>
    <s v="x"/>
    <m/>
    <m/>
    <m/>
    <n v="840104"/>
    <n v="0"/>
    <m/>
    <n v="0"/>
    <n v="7238.6"/>
    <m/>
    <n v="7238.6"/>
  </r>
  <r>
    <s v="EJECUCIÓN Y GESTIÓN DE LOS GASTOS GENERALES DE OPERACIÓN DE QUITO TURISMO "/>
    <x v="7"/>
    <s v="Adquisición Vehículo Institucional "/>
    <s v="JEFE ADMINISTRATIVO"/>
    <d v="2023-01-01T00:00:00"/>
    <d v="2023-12-31T00:00:00"/>
    <s v="x"/>
    <m/>
    <m/>
    <m/>
    <s v="840105"/>
    <m/>
    <m/>
    <n v="0"/>
    <n v="25883"/>
    <m/>
    <n v="25883"/>
  </r>
  <r>
    <s v="EJECUCIÓN Y GESTIÓN DE LOS GASTOS GENERALES DE OPERACIÓN DE QUITO TURISMO "/>
    <x v="7"/>
    <s v="Caja Chica"/>
    <s v="JEFE ADMINISTRATIVO"/>
    <d v="2023-01-01T00:00:00"/>
    <d v="2023-12-31T00:00:00"/>
    <s v="x"/>
    <m/>
    <m/>
    <m/>
    <n v="730202"/>
    <n v="0"/>
    <m/>
    <n v="0"/>
    <n v="1433.6"/>
    <m/>
    <n v="1433.6"/>
  </r>
  <r>
    <s v="EJECUCIÓN Y GESTIÓN DE LOS GASTOS GENERALES DE OPERACIÓN DE QUITO TURISMO "/>
    <x v="8"/>
    <s v="Trámites notariales y publicaciones judiciales "/>
    <s v="GERENTE JURÍDICO"/>
    <d v="2023-01-01T00:00:00"/>
    <d v="2023-12-31T00:00:00"/>
    <s v="x"/>
    <m/>
    <m/>
    <m/>
    <n v="730207"/>
    <n v="0"/>
    <m/>
    <n v="0"/>
    <n v="0"/>
    <m/>
    <n v="0"/>
  </r>
  <r>
    <s v="EJECUCIÓN Y GESTIÓN DE LOS GASTOS GENERALES DE OPERACIÓN DE QUITO TURISMO "/>
    <x v="8"/>
    <s v="Sistema jurídico de consulta"/>
    <s v="GERENTE JURÍDICO"/>
    <d v="2023-01-01T00:00:00"/>
    <d v="2023-12-31T00:00:00"/>
    <s v="x"/>
    <m/>
    <m/>
    <m/>
    <n v="730702"/>
    <n v="0"/>
    <m/>
    <n v="0"/>
    <n v="415.02"/>
    <m/>
    <n v="415.02"/>
  </r>
  <r>
    <s v="EJECUCIÓN Y GESTIÓN DE LOS GASTOS GENERALES DE OPERACIÓN DE QUITO TURISMO "/>
    <x v="8"/>
    <s v="SEGUROS"/>
    <s v="GERENTE JURÍDICO"/>
    <d v="2023-01-01T00:00:00"/>
    <d v="2023-12-31T00:00:00"/>
    <s v="x"/>
    <m/>
    <m/>
    <m/>
    <s v="730402"/>
    <n v="0"/>
    <m/>
    <n v="0"/>
    <n v="600"/>
    <m/>
    <n v="600"/>
  </r>
  <r>
    <s v="EJECUCIÓN Y GESTIÓN DE LOS GASTOS GENERALES DE OPERACIÓN DE QUITO TURISMO "/>
    <x v="7"/>
    <s v="Telefónia  Fija Movil "/>
    <s v="JEFE DE SISTEMAS"/>
    <d v="2023-01-01T00:00:00"/>
    <d v="2023-12-31T00:00:00"/>
    <s v="x"/>
    <m/>
    <m/>
    <m/>
    <n v="730105"/>
    <n v="54800"/>
    <m/>
    <n v="54800"/>
    <m/>
    <m/>
    <n v="0"/>
  </r>
  <r>
    <s v="EJECUCIÓN Y GESTIÓN DE LOS GASTOS GENERALES DE OPERACIÓN DE QUITO TURISMO "/>
    <x v="7"/>
    <s v="Reubicación adecuación e Implementación del DATA CENTER"/>
    <s v="JEFE DE SISTEMAS"/>
    <d v="2023-01-01T00:00:00"/>
    <d v="2023-12-31T00:00:00"/>
    <s v="x"/>
    <m/>
    <m/>
    <m/>
    <s v="730402"/>
    <n v="3300"/>
    <m/>
    <n v="3300"/>
    <m/>
    <m/>
    <n v="0"/>
  </r>
  <r>
    <s v="EJECUCIÓN Y GESTIÓN DE LOS GASTOS GENERALES DE OPERACIÓN DE QUITO TURISMO "/>
    <x v="7"/>
    <s v="Servicio de relaciones públicas y representación en el exterior para la promoción del destino Quito para los mercados de Norteamérica, Europa y Resto del Mundo para los años 2022 y 2023"/>
    <s v="JEFE DE SISTEMAS"/>
    <d v="2023-01-01T00:00:00"/>
    <d v="2023-12-31T00:00:00"/>
    <s v="x"/>
    <m/>
    <m/>
    <m/>
    <n v="730702"/>
    <n v="35040"/>
    <m/>
    <n v="35040"/>
    <m/>
    <m/>
    <n v="0"/>
  </r>
  <r>
    <s v="EJECUCIÓN Y GESTIÓN DE LOS GASTOS GENERALES DE OPERACIÓN DE QUITO TURISMO "/>
    <x v="7"/>
    <s v="servicio de mantenimiento preventivo y correctivo de equipos informáticos y tecnológicos (computadoras, infocus, etc)"/>
    <s v="JEFE DE SISTEMAS"/>
    <d v="2023-01-01T00:00:00"/>
    <d v="2023-12-31T00:00:00"/>
    <s v="x"/>
    <m/>
    <m/>
    <m/>
    <n v="730704"/>
    <n v="15000"/>
    <m/>
    <n v="15000"/>
    <m/>
    <m/>
    <n v="0"/>
  </r>
  <r>
    <s v="EJECUCIÓN Y GESTIÓN DE LOS GASTOS GENERALES DE OPERACIÓN DE QUITO TURISMO "/>
    <x v="7"/>
    <s v="Adquisición de Insumos de impresoras de la QT"/>
    <s v="JEFE DE SISTEMAS"/>
    <d v="2023-01-01T00:00:00"/>
    <d v="2023-12-31T00:00:00"/>
    <s v="x"/>
    <m/>
    <m/>
    <m/>
    <n v="730807"/>
    <n v="25000"/>
    <m/>
    <n v="25000"/>
    <m/>
    <m/>
    <n v="0"/>
  </r>
  <r>
    <s v="EJECUCIÓN Y GESTIÓN DE LOS GASTOS GENERALES DE OPERACIÓN DE QUITO TURISMO "/>
    <x v="7"/>
    <s v="No aplica"/>
    <s v="JEFE DE SISTEMAS"/>
    <d v="2023-01-01T00:00:00"/>
    <d v="2023-12-31T00:00:00"/>
    <s v="x"/>
    <m/>
    <m/>
    <m/>
    <n v="730813"/>
    <n v="5000"/>
    <m/>
    <n v="5000"/>
    <m/>
    <m/>
    <n v="0"/>
  </r>
  <r>
    <s v="EJECUCIÓN Y GESTIÓN DE LOS GASTOS GENERALES DE OPERACIÓN DE QUITO TURISMO "/>
    <x v="7"/>
    <s v="Adquisición de cables HDMI"/>
    <s v="JEFE DE SISTEMAS"/>
    <d v="2023-01-01T00:00:00"/>
    <d v="2023-12-31T00:00:00"/>
    <s v="x"/>
    <m/>
    <m/>
    <m/>
    <s v="731406"/>
    <n v="90"/>
    <m/>
    <n v="90"/>
    <m/>
    <m/>
    <n v="0"/>
  </r>
  <r>
    <s v="EJECUCIÓN Y GESTIÓN DE LOS GASTOS GENERALES DE OPERACIÓN DE QUITO TURISMO "/>
    <x v="7"/>
    <s v="Adquisición de cables HDMI"/>
    <s v="JEFE DE SISTEMAS"/>
    <d v="2023-01-01T00:00:00"/>
    <d v="2023-12-31T00:00:00"/>
    <s v="x"/>
    <m/>
    <m/>
    <m/>
    <s v="731407"/>
    <n v="1910"/>
    <m/>
    <n v="1910"/>
    <m/>
    <m/>
    <n v="0"/>
  </r>
  <r>
    <s v="EJECUCIÓN Y GESTIÓN DE LOS GASTOS GENERALES DE OPERACIÓN DE QUITO TURISMO "/>
    <x v="7"/>
    <s v="Adquisición de partes y piezas informáticas "/>
    <s v="JEFE DE SISTEMAS"/>
    <d v="2023-01-01T00:00:00"/>
    <d v="2023-12-31T00:00:00"/>
    <s v="x"/>
    <m/>
    <m/>
    <m/>
    <n v="840107"/>
    <n v="16700"/>
    <m/>
    <n v="16700"/>
    <m/>
    <m/>
    <n v="0"/>
  </r>
  <r>
    <s v="EJECUCIÓN Y GESTIÓN DE LOS GASTOS GENERALES DE OPERACIÓN DE QUITO TURISMO "/>
    <x v="7"/>
    <s v="Servicio de Auditoría de estados financieros"/>
    <s v="JEFE FINANCIERO"/>
    <d v="2023-01-01T00:00:00"/>
    <d v="2023-12-31T00:00:00"/>
    <s v="x"/>
    <m/>
    <m/>
    <m/>
    <s v="730602"/>
    <m/>
    <m/>
    <n v="0"/>
    <n v="4500"/>
    <m/>
    <n v="4500"/>
  </r>
  <r>
    <s v="EJECUCIÓN Y GESTIÓN DE LOS GASTOS GENERALES DE OPERACIÓN DE QUITO TURISMO "/>
    <x v="7"/>
    <s v="Soporte Sistema Financiero"/>
    <s v="JEFE FINANCIERO"/>
    <d v="2023-01-01T00:00:00"/>
    <d v="2023-12-31T00:00:00"/>
    <s v="x"/>
    <m/>
    <m/>
    <m/>
    <s v="730702"/>
    <n v="0"/>
    <m/>
    <n v="0"/>
    <n v="2000"/>
    <m/>
    <n v="2000"/>
  </r>
  <r>
    <s v="EJECUCIÓN Y GESTIÓN DE LOS GASTOS GENERALES DE OPERACIÓN DE QUITO TURISMO "/>
    <x v="7"/>
    <s v="IVA gastos financieros "/>
    <s v="JEFE FINANCIERO"/>
    <d v="2023-01-01T00:00:00"/>
    <d v="2023-12-31T00:00:00"/>
    <s v="x"/>
    <m/>
    <m/>
    <m/>
    <n v="770102"/>
    <n v="0"/>
    <m/>
    <n v="0"/>
    <n v="0"/>
    <m/>
    <n v="0"/>
  </r>
  <r>
    <s v="EJECUCIÓN Y GESTIÓN DE LOS GASTOS GENERALES DE OPERACIÓN DE QUITO TURISMO "/>
    <x v="7"/>
    <s v="Administración del Fideicomiso Fondo de Promoción y Desarrollo Turístico"/>
    <s v="JEFE FINANCIERO"/>
    <d v="2023-01-01T00:00:00"/>
    <d v="2023-12-31T00:00:00"/>
    <s v="x"/>
    <m/>
    <m/>
    <m/>
    <n v="770203"/>
    <n v="0"/>
    <m/>
    <n v="0"/>
    <n v="6498.5599999999995"/>
    <m/>
    <n v="6498.5599999999995"/>
  </r>
  <r>
    <s v="EJECUCIÓN Y GESTIÓN DE LOS GASTOS GENERALES DE OPERACIÓN DE QUITO TURISMO "/>
    <x v="7"/>
    <s v="Contribución 5 por mil al Ministerio de Finanzas, ente rector de las finanzas públicas"/>
    <s v="JEFE FINANCIERO"/>
    <d v="2023-01-01T00:00:00"/>
    <d v="2023-12-31T00:00:00"/>
    <s v="x"/>
    <m/>
    <m/>
    <m/>
    <n v="780101"/>
    <m/>
    <m/>
    <n v="0"/>
    <n v="15432"/>
    <m/>
    <n v="15432"/>
  </r>
  <r>
    <s v="EJECUCIÓN Y GESTIÓN DE LOS GASTOS GENERALES DE OPERACIÓN DE QUITO TURISMO "/>
    <x v="7"/>
    <s v="Impuesto al Valor agregado IVA"/>
    <s v="JEFE FINANCIERO"/>
    <d v="2023-01-01T00:00:00"/>
    <d v="2023-12-31T00:00:00"/>
    <s v="x"/>
    <m/>
    <m/>
    <m/>
    <n v="770199"/>
    <n v="0"/>
    <m/>
    <n v="0"/>
    <n v="7158.5"/>
    <m/>
    <n v="7158.5"/>
  </r>
  <r>
    <s v="EJECUCIÓN Y GESTIÓN DE LOS GASTOS GENERALES DE OPERACIÓN DE QUITO TURISMO "/>
    <x v="7"/>
    <s v="Servicios de agencia de viajes para la provisión  de pasajes  aéreos nacionales e internacionales  "/>
    <s v="JEFE DE TALENTO HUMANO"/>
    <d v="2023-01-01T00:00:00"/>
    <d v="2023-12-31T00:00:00"/>
    <s v="x"/>
    <m/>
    <m/>
    <m/>
    <n v="730302"/>
    <n v="38612.14"/>
    <m/>
    <n v="38612.14"/>
    <m/>
    <m/>
    <n v="0"/>
  </r>
  <r>
    <s v="EJECUCIÓN Y GESTIÓN DE LOS GASTOS GENERALES DE OPERACIÓN DE QUITO TURISMO "/>
    <x v="7"/>
    <s v="Viáticos nacionales "/>
    <s v="JEFE DE TALENTO HUMANO"/>
    <d v="2023-01-01T00:00:00"/>
    <d v="2023-12-31T00:00:00"/>
    <s v="x"/>
    <m/>
    <m/>
    <m/>
    <n v="730303"/>
    <m/>
    <m/>
    <n v="0"/>
    <n v="4550"/>
    <m/>
    <n v="4550"/>
  </r>
  <r>
    <s v="EJECUCIÓN Y GESTIÓN DE LOS GASTOS GENERALES DE OPERACIÓN DE QUITO TURISMO "/>
    <x v="7"/>
    <s v="Viáticos internacionales "/>
    <s v="JEFE DE TALENTO HUMANO"/>
    <d v="2023-01-01T00:00:00"/>
    <d v="2023-12-31T00:00:00"/>
    <s v="x"/>
    <m/>
    <m/>
    <m/>
    <n v="730304"/>
    <n v="16889.02"/>
    <m/>
    <n v="16889.02"/>
    <m/>
    <m/>
    <n v="0"/>
  </r>
  <r>
    <s v="EJECUCIÓN Y GESTIÓN DE LOS GASTOS GENERALES DE OPERACIÓN DE QUITO TURISMO "/>
    <x v="7"/>
    <s v="Equipos de Protección e indumentaria, personal Codigo de Trabajo y personal en campo"/>
    <s v="JEFE DE TALENTO HUMANO"/>
    <d v="2023-01-01T00:00:00"/>
    <d v="2023-12-31T00:00:00"/>
    <s v="x"/>
    <m/>
    <m/>
    <m/>
    <n v="730802"/>
    <m/>
    <m/>
    <n v="0"/>
    <n v="3448.14"/>
    <m/>
    <n v="3448.14"/>
  </r>
  <r>
    <s v="EJECUCIÓN Y GESTIÓN DE LOS GASTOS GENERALES DE OPERACIÓN DE QUITO TURISMO "/>
    <x v="7"/>
    <s v="Adquisición de chalecos para brigadas de evacuación, control de incendios, evacuación y comunicación"/>
    <s v="JEFE DE TALENTO HUMANO"/>
    <d v="2023-01-01T00:00:00"/>
    <d v="2023-12-31T00:00:00"/>
    <s v="x"/>
    <m/>
    <m/>
    <m/>
    <s v="730802"/>
    <n v="61.86"/>
    <m/>
    <n v="61.86"/>
    <m/>
    <m/>
    <n v="0"/>
  </r>
  <r>
    <s v="EJECUCIÓN Y GESTIÓN DE LOS GASTOS GENERALES DE OPERACIÓN DE QUITO TURISMO "/>
    <x v="7"/>
    <s v="Adquisición de señaletica informatica, preventiva y prohibición"/>
    <s v="JEFE DE TALENTO HUMANO"/>
    <d v="2023-01-01T00:00:00"/>
    <d v="2023-12-31T00:00:00"/>
    <s v="x"/>
    <m/>
    <m/>
    <m/>
    <s v="730204"/>
    <m/>
    <m/>
    <n v="0"/>
    <n v="135"/>
    <m/>
    <n v="135"/>
  </r>
  <r>
    <s v="EJECUCIÓN Y GESTIÓN DE LOS GASTOS GENERALES DE OPERACIÓN DE QUITO TURISMO "/>
    <x v="7"/>
    <s v="Pasajes al interior"/>
    <s v="JEFE ADMINISTRATIVO"/>
    <d v="2023-01-01T00:00:00"/>
    <d v="2023-12-31T00:00:00"/>
    <s v="x"/>
    <m/>
    <m/>
    <m/>
    <s v="730301"/>
    <m/>
    <m/>
    <n v="0"/>
    <n v="1500"/>
    <m/>
    <n v="1500"/>
  </r>
  <r>
    <s v="EJECUCIÓN Y GESTIÓN DE LOS GASTOS GENERALES DE OPERACIÓN DE QUITO TURISMO "/>
    <x v="7"/>
    <s v="Pasajes al exterior"/>
    <s v="JEFE ADMINISTRATIVO"/>
    <d v="2023-01-01T00:00:00"/>
    <d v="2023-12-31T00:00:00"/>
    <s v="x"/>
    <m/>
    <m/>
    <m/>
    <s v="730302"/>
    <m/>
    <m/>
    <n v="0"/>
    <n v="5487.86"/>
    <m/>
    <n v="5487.86"/>
  </r>
  <r>
    <s v="EJECUCIÓN Y GESTIÓN DE LOS GASTOS GENERALES DE OPERACIÓN DE QUITO TURISMO "/>
    <x v="7"/>
    <s v="Viaticos y susbsistencia en el exterior"/>
    <s v="JEFE ADMINISTRATIVO"/>
    <d v="2023-01-01T00:00:00"/>
    <d v="2023-12-31T00:00:00"/>
    <s v="x"/>
    <m/>
    <m/>
    <m/>
    <s v="730304"/>
    <m/>
    <m/>
    <n v="0"/>
    <n v="10830.98"/>
    <m/>
    <n v="10830.98"/>
  </r>
  <r>
    <s v="EJECUCIÓN Y GESTIÓN DE LOS GASTOS GENERALES DE OPERACIÓN DE QUITO TURISMO "/>
    <x v="7"/>
    <s v="Maquinarias y equipos"/>
    <s v="JEFE ADMINISTRATIVO"/>
    <d v="2023-01-01T00:00:00"/>
    <d v="2023-12-31T00:00:00"/>
    <s v="x"/>
    <m/>
    <m/>
    <m/>
    <s v="730404"/>
    <m/>
    <m/>
    <n v="0"/>
    <n v="6000"/>
    <m/>
    <n v="6000"/>
  </r>
  <r>
    <s v="EJECUCIÓN Y GESTIÓN DE LOS GASTOS GENERALES DE OPERACIÓN DE QUITO TURISMO "/>
    <x v="7"/>
    <s v="Servicios técnicos especializados"/>
    <s v="JEFE ADMINISTRATIVO"/>
    <d v="2023-01-01T00:00:00"/>
    <d v="2023-12-31T00:00:00"/>
    <s v="x"/>
    <m/>
    <m/>
    <m/>
    <s v="730607"/>
    <m/>
    <m/>
    <n v="0"/>
    <n v="1000"/>
    <m/>
    <n v="1000"/>
  </r>
  <r>
    <s v="EJECUCIÓN Y GESTIÓN DE LOS GASTOS GENERALES DE OPERACIÓN DE QUITO TURISMO "/>
    <x v="7"/>
    <s v="capacitación a servidores públicos"/>
    <s v="JEFE ADMINISTRATIVO"/>
    <d v="2023-01-01T00:00:00"/>
    <d v="2023-12-31T00:00:00"/>
    <s v="x"/>
    <m/>
    <m/>
    <m/>
    <s v="730612"/>
    <m/>
    <m/>
    <n v="0"/>
    <n v="1960"/>
    <m/>
    <n v="1960"/>
  </r>
  <r>
    <s v="EJECUCIÓN Y GESTIÓN DE LOS GASTOS GENERALES DE OPERACIÓN DE QUITO TURISMO "/>
    <x v="7"/>
    <s v="Arrendamiento y licencia de uso de paquetes informáticos"/>
    <s v="JEFE ADMINISTRATIVO"/>
    <d v="2023-01-01T00:00:00"/>
    <d v="2023-12-31T00:00:00"/>
    <s v="x"/>
    <m/>
    <m/>
    <m/>
    <s v="730702"/>
    <m/>
    <m/>
    <n v="0"/>
    <n v="700"/>
    <m/>
    <n v="700"/>
  </r>
  <r>
    <s v="EJECUCIÓN Y GESTIÓN DE LOS GASTOS GENERALES DE OPERACIÓN DE QUITO TURISMO "/>
    <x v="7"/>
    <s v="Mantenimiento y reparación de equipos"/>
    <s v="JEFE ADMINISTRATIVO"/>
    <d v="2023-01-01T00:00:00"/>
    <d v="2023-12-31T00:00:00"/>
    <s v="x"/>
    <m/>
    <m/>
    <m/>
    <s v="730704"/>
    <m/>
    <m/>
    <n v="0"/>
    <n v="900"/>
    <m/>
    <n v="900"/>
  </r>
  <r>
    <s v="EJECUCIÓN Y GESTIÓN DE LOS GASTOS GENERALES DE OPERACIÓN DE QUITO TURISMO "/>
    <x v="7"/>
    <s v="Instrumental médico"/>
    <s v="JEFE ADMINISTRATIVO"/>
    <d v="2023-01-01T00:00:00"/>
    <d v="2023-12-31T00:00:00"/>
    <s v="x"/>
    <m/>
    <m/>
    <m/>
    <s v="730808"/>
    <m/>
    <m/>
    <n v="0"/>
    <n v="90"/>
    <m/>
    <n v="90"/>
  </r>
  <r>
    <s v="EJECUCIÓN Y GESTIÓN DE LOS GASTOS GENERALES DE OPERACIÓN DE QUITO TURISMO "/>
    <x v="7"/>
    <s v="Maquinarias y equipos"/>
    <s v="JEFE ADMINISTRATIVO"/>
    <d v="2023-01-01T00:00:00"/>
    <d v="2023-12-31T00:00:00"/>
    <s v="x"/>
    <m/>
    <m/>
    <m/>
    <s v="731404"/>
    <m/>
    <m/>
    <n v="0"/>
    <n v="1525"/>
    <m/>
    <n v="1525"/>
  </r>
  <r>
    <s v="EJECUCIÓN Y GESTIÓN DE LOS GASTOS GENERALES DE OPERACIÓN DE QUITO TURISMO "/>
    <x v="7"/>
    <s v="Maquinarias y equipos"/>
    <s v="JEFE ADMINISTRATIVO"/>
    <d v="2023-01-01T00:00:00"/>
    <d v="2023-12-31T00:00:00"/>
    <s v="x"/>
    <m/>
    <m/>
    <m/>
    <s v="840104"/>
    <m/>
    <m/>
    <n v="0"/>
    <n v="400"/>
    <m/>
    <n v="400"/>
  </r>
  <r>
    <s v="EJECUCIÓN Y GESTIÓN DE LOS GASTOS GENERALES DE OPERACIÓN DE QUITO TURISMO "/>
    <x v="7"/>
    <s v="ADMINISTRACIÓN DEL TALENTO HUMANO GENERALES"/>
    <s v="JEFE DE TALENTO HUMANO"/>
    <d v="2023-01-01T00:00:00"/>
    <d v="2023-12-31T00:00:00"/>
    <s v="x"/>
    <m/>
    <m/>
    <m/>
    <n v="710105"/>
    <n v="475931"/>
    <m/>
    <n v="475931"/>
    <m/>
    <m/>
    <n v="0"/>
  </r>
  <r>
    <s v="EJECUCIÓN Y GESTIÓN DE LOS GASTOS GENERALES DE OPERACIÓN DE QUITO TURISMO "/>
    <x v="7"/>
    <s v="ADMINISTRACIÓN DEL TALENTO HUMANO GENERALES"/>
    <s v="JEFE DE TALENTO HUMANO"/>
    <d v="2023-01-01T00:00:00"/>
    <d v="2023-12-31T00:00:00"/>
    <s v="x"/>
    <m/>
    <m/>
    <m/>
    <n v="710106"/>
    <n v="35262"/>
    <m/>
    <n v="35262"/>
    <m/>
    <m/>
    <n v="0"/>
  </r>
  <r>
    <s v="EJECUCIÓN Y GESTIÓN DE LOS GASTOS GENERALES DE OPERACIÓN DE QUITO TURISMO "/>
    <x v="7"/>
    <s v="ADMINISTRACIÓN DEL TALENTO HUMANO GENERALES"/>
    <s v="JEFE DE TALENTO HUMANO"/>
    <d v="2023-01-01T00:00:00"/>
    <d v="2023-12-31T00:00:00"/>
    <s v="x"/>
    <m/>
    <m/>
    <m/>
    <n v="710203"/>
    <n v="62878.73"/>
    <m/>
    <n v="62878.73"/>
    <m/>
    <m/>
    <n v="0"/>
  </r>
  <r>
    <s v="EJECUCIÓN Y GESTIÓN DE LOS GASTOS GENERALES DE OPERACIÓN DE QUITO TURISMO "/>
    <x v="7"/>
    <s v="ADMINISTRACIÓN DEL TALENTO HUMANO GENERALES"/>
    <s v="JEFE DE TALENTO HUMANO"/>
    <d v="2023-01-01T00:00:00"/>
    <d v="2023-12-31T00:00:00"/>
    <s v="x"/>
    <m/>
    <m/>
    <m/>
    <n v="710204"/>
    <n v="17812.5"/>
    <m/>
    <n v="17812.5"/>
    <m/>
    <m/>
    <n v="0"/>
  </r>
  <r>
    <s v="EJECUCIÓN Y GESTIÓN DE LOS GASTOS GENERALES DE OPERACIÓN DE QUITO TURISMO "/>
    <x v="7"/>
    <s v="ADMINISTRACIÓN DEL TALENTO HUMANO GENERALES"/>
    <s v="JEFE DE TALENTO HUMANO"/>
    <d v="2023-01-01T00:00:00"/>
    <d v="2023-12-31T00:00:00"/>
    <s v="x"/>
    <m/>
    <m/>
    <m/>
    <n v="710304"/>
    <n v="2316"/>
    <m/>
    <n v="2316"/>
    <m/>
    <m/>
    <n v="0"/>
  </r>
  <r>
    <s v="EJECUCIÓN Y GESTIÓN DE LOS GASTOS GENERALES DE OPERACIÓN DE QUITO TURISMO "/>
    <x v="7"/>
    <s v="ADMINISTRACIÓN DEL TALENTO HUMANO GENERALES"/>
    <s v="JEFE DE TALENTO HUMANO"/>
    <d v="2023-01-01T00:00:00"/>
    <d v="2023-12-31T00:00:00"/>
    <s v="x"/>
    <m/>
    <m/>
    <m/>
    <n v="710306"/>
    <n v="4080"/>
    <m/>
    <n v="4080"/>
    <m/>
    <m/>
    <n v="0"/>
  </r>
  <r>
    <s v="EJECUCIÓN Y GESTIÓN DE LOS GASTOS GENERALES DE OPERACIÓN DE QUITO TURISMO "/>
    <x v="7"/>
    <s v="ADMINISTRACIÓN DEL TALENTO HUMANO GENERALES"/>
    <s v="JEFE DE TALENTO HUMANO"/>
    <d v="2023-01-01T00:00:00"/>
    <d v="2023-12-31T00:00:00"/>
    <s v="x"/>
    <m/>
    <m/>
    <m/>
    <n v="710509"/>
    <n v="23001.81"/>
    <m/>
    <n v="23001.81"/>
    <m/>
    <m/>
    <n v="0"/>
  </r>
  <r>
    <s v="EJECUCIÓN Y GESTIÓN DE LOS GASTOS GENERALES DE OPERACIÓN DE QUITO TURISMO "/>
    <x v="7"/>
    <s v="ADMINISTRACIÓN DEL TALENTO HUMANO GENERALES"/>
    <s v="JEFE DE TALENTO HUMANO"/>
    <d v="2023-01-01T00:00:00"/>
    <d v="2023-12-31T00:00:00"/>
    <s v="x"/>
    <m/>
    <m/>
    <m/>
    <n v="710510"/>
    <n v="187400"/>
    <m/>
    <n v="187400"/>
    <m/>
    <m/>
    <n v="0"/>
  </r>
  <r>
    <s v="EJECUCIÓN Y GESTIÓN DE LOS GASTOS GENERALES DE OPERACIÓN DE QUITO TURISMO "/>
    <x v="7"/>
    <s v="ADMINISTRACIÓN DEL TALENTO HUMANO GENERALES"/>
    <s v="JEFE DE TALENTO HUMANO"/>
    <d v="2023-01-01T00:00:00"/>
    <d v="2023-12-31T00:00:00"/>
    <s v="x"/>
    <m/>
    <m/>
    <m/>
    <n v="710512"/>
    <n v="3400"/>
    <m/>
    <n v="3400"/>
    <m/>
    <m/>
    <n v="0"/>
  </r>
  <r>
    <s v="EJECUCIÓN Y GESTIÓN DE LOS GASTOS GENERALES DE OPERACIÓN DE QUITO TURISMO "/>
    <x v="7"/>
    <s v="ADMINISTRACIÓN DEL TALENTO HUMANO GENERALES"/>
    <s v="JEFE DE TALENTO HUMANO"/>
    <d v="2023-01-01T00:00:00"/>
    <d v="2023-12-31T00:00:00"/>
    <s v="x"/>
    <m/>
    <m/>
    <m/>
    <n v="710513"/>
    <n v="13156"/>
    <m/>
    <n v="13156"/>
    <m/>
    <m/>
    <n v="0"/>
  </r>
  <r>
    <s v="EJECUCIÓN Y GESTIÓN DE LOS GASTOS GENERALES DE OPERACIÓN DE QUITO TURISMO "/>
    <x v="7"/>
    <s v="ADMINISTRACIÓN DEL TALENTO HUMANO GENERALES"/>
    <s v="JEFE DE TALENTO HUMANO"/>
    <d v="2023-01-01T00:00:00"/>
    <d v="2023-12-31T00:00:00"/>
    <s v="x"/>
    <m/>
    <m/>
    <m/>
    <n v="710601"/>
    <n v="86823.99"/>
    <m/>
    <n v="86823.99"/>
    <m/>
    <m/>
    <n v="0"/>
  </r>
  <r>
    <s v="EJECUCIÓN Y GESTIÓN DE LOS GASTOS GENERALES DE OPERACIÓN DE QUITO TURISMO "/>
    <x v="7"/>
    <s v="ADMINISTRACIÓN DEL TALENTO HUMANO GENERALES"/>
    <s v="JEFE DE TALENTO HUMANO"/>
    <d v="2023-01-01T00:00:00"/>
    <d v="2023-12-31T00:00:00"/>
    <s v="x"/>
    <m/>
    <m/>
    <m/>
    <n v="710602"/>
    <n v="51253.58"/>
    <m/>
    <n v="51253.58"/>
    <m/>
    <m/>
    <n v="0"/>
  </r>
  <r>
    <s v="EJECUCIÓN Y GESTIÓN DE LOS GASTOS GENERALES DE OPERACIÓN DE QUITO TURISMO "/>
    <x v="7"/>
    <s v="ADMINISTRACIÓN DEL TALENTO HUMANO GENERALES"/>
    <s v="JEFE DE TALENTO HUMANO"/>
    <d v="2023-01-01T00:00:00"/>
    <d v="2023-12-31T00:00:00"/>
    <s v="x"/>
    <m/>
    <m/>
    <m/>
    <n v="710707"/>
    <n v="25175"/>
    <m/>
    <n v="25175"/>
    <m/>
    <m/>
    <n v="0"/>
  </r>
  <r>
    <s v="EJECUCIÓN Y GESTIÓN DE LOS GASTOS GENERALES DE OPERACIÓN DE QUITO TURISMO "/>
    <x v="7"/>
    <s v="ADMINISTRACIÓN DEL TALENTO HUMANO GENERALES"/>
    <s v="JEFE DE TALENTO HUMANO"/>
    <d v="2023-01-01T00:00:00"/>
    <d v="2023-12-31T00:00:00"/>
    <s v="x"/>
    <m/>
    <m/>
    <m/>
    <n v="710709"/>
    <n v="24780"/>
    <m/>
    <n v="24780"/>
    <m/>
    <m/>
    <n v="0"/>
  </r>
  <r>
    <s v="EJECUCIÓN Y GESTIÓN DE LOS GASTOS GENERALES DE OPERACIÓN DE QUITO TURISMO "/>
    <x v="7"/>
    <s v="Caja Chica"/>
    <s v="JEFE ADMINISTRATIVO"/>
    <d v="2023-01-01T00:00:00"/>
    <d v="2023-12-31T00:00:00"/>
    <s v="x"/>
    <m/>
    <m/>
    <m/>
    <s v="530202"/>
    <n v="0"/>
    <m/>
    <n v="0"/>
    <n v="46.4"/>
    <m/>
    <n v="46.4"/>
  </r>
  <r>
    <s v="EJECUCIÓN Y GESTIÓN DE LOS GASTOS GENERALES DE OPERACIÓN DE QUITO TURISMO "/>
    <x v="7"/>
    <s v="Servicio de mantenimiento para la maquinaria y equipo de la EPMGDT"/>
    <s v="JEFE ADMINISTRATIVO"/>
    <d v="2023-01-01T00:00:00"/>
    <d v="2023-12-31T00:00:00"/>
    <s v="x"/>
    <m/>
    <m/>
    <m/>
    <s v="530204"/>
    <n v="0"/>
    <m/>
    <n v="0"/>
    <n v="123.35999999999996"/>
    <m/>
    <n v="123.35999999999996"/>
  </r>
  <r>
    <s v="EJECUCIÓN Y GESTIÓN DE LOS GASTOS GENERALES DE OPERACIÓN DE QUITO TURISMO "/>
    <x v="7"/>
    <s v="Mantenimiento Ascensor"/>
    <s v="JEFE ADMINISTRATIVO"/>
    <d v="2023-01-01T00:00:00"/>
    <d v="2023-12-31T00:00:00"/>
    <s v="x"/>
    <m/>
    <m/>
    <m/>
    <s v="530207"/>
    <n v="0"/>
    <m/>
    <n v="0"/>
    <n v="500"/>
    <m/>
    <n v="500"/>
  </r>
  <r>
    <s v="EJECUCIÓN Y GESTIÓN DE LOS GASTOS GENERALES DE OPERACIÓN DE QUITO TURISMO "/>
    <x v="7"/>
    <s v="Servicio de mantenimiento preventivo y correctivo para Vehiculos"/>
    <s v="JEFE ADMINISTRATIVO"/>
    <d v="2023-01-01T00:00:00"/>
    <d v="2023-12-31T00:00:00"/>
    <s v="x"/>
    <m/>
    <m/>
    <m/>
    <s v="530208"/>
    <n v="0"/>
    <m/>
    <n v="0"/>
    <n v="428.53999999997905"/>
    <m/>
    <n v="428.53999999997905"/>
  </r>
  <r>
    <s v="EJECUCIÓN Y GESTIÓN DE LOS GASTOS GENERALES DE OPERACIÓN DE QUITO TURISMO "/>
    <x v="7"/>
    <s v="Consultoría de Levantamiento de Inventarios y Revalorización de bienes de propiedad Planta y equipos de QT"/>
    <s v="JEFE ADMINISTRATIVO"/>
    <d v="2023-01-01T00:00:00"/>
    <d v="2023-12-31T00:00:00"/>
    <s v="x"/>
    <m/>
    <m/>
    <m/>
    <s v="530402"/>
    <n v="0"/>
    <m/>
    <n v="0"/>
    <n v="27569.229999999992"/>
    <m/>
    <n v="27569.229999999992"/>
  </r>
  <r>
    <s v="EJECUCIÓN Y GESTIÓN DE LOS GASTOS GENERALES DE OPERACIÓN DE QUITO TURISMO "/>
    <x v="7"/>
    <s v="Adquisición de combustible Diesel y Gasolina para ser utilizado en los vehículos del parque automotor de la EPMGDT"/>
    <s v="JEFE ADMINISTRATIVO"/>
    <d v="2023-01-01T00:00:00"/>
    <d v="2023-12-31T00:00:00"/>
    <s v="x"/>
    <m/>
    <m/>
    <m/>
    <s v="530403"/>
    <n v="0"/>
    <m/>
    <n v="0"/>
    <n v="2000"/>
    <m/>
    <n v="2000"/>
  </r>
  <r>
    <s v="EJECUCIÓN Y GESTIÓN DE LOS GASTOS GENERALES DE OPERACIÓN DE QUITO TURISMO "/>
    <x v="7"/>
    <s v="Adquisición Suministros de oficina para el cumplimiento de actividades de los funcionarios de la EPMGDT"/>
    <s v="JEFE ADMINISTRATIVO"/>
    <d v="2023-01-01T00:00:00"/>
    <d v="2023-12-31T00:00:00"/>
    <s v="x"/>
    <m/>
    <m/>
    <m/>
    <s v="530404"/>
    <n v="0"/>
    <m/>
    <n v="0"/>
    <n v="5851"/>
    <m/>
    <n v="5851"/>
  </r>
  <r>
    <s v="EJECUCIÓN Y GESTIÓN DE LOS GASTOS GENERALES DE OPERACIÓN DE QUITO TURISMO "/>
    <x v="7"/>
    <s v="Adquisición Suministros de oficina para el cumplimiento de actividades de los funcionarios de la EPMGDT"/>
    <s v="JEFE ADMINISTRATIVO"/>
    <d v="2023-01-01T00:00:00"/>
    <d v="2023-12-31T00:00:00"/>
    <s v="x"/>
    <m/>
    <m/>
    <m/>
    <s v="530405"/>
    <n v="0"/>
    <m/>
    <n v="0"/>
    <n v="31.449999999999818"/>
    <m/>
    <n v="31.449999999999818"/>
  </r>
  <r>
    <s v="EJECUCIÓN Y GESTIÓN DE LOS GASTOS GENERALES DE OPERACIÓN DE QUITO TURISMO "/>
    <x v="7"/>
    <s v="Arrendamiento y licencia de uso de paquetes informáticos"/>
    <s v="JEFE ADMINISTRATIVO"/>
    <d v="2023-01-01T00:00:00"/>
    <d v="2023-12-31T00:00:00"/>
    <s v="x"/>
    <m/>
    <m/>
    <m/>
    <s v="530601"/>
    <n v="0"/>
    <m/>
    <n v="0"/>
    <n v="212.0600000000004"/>
    <m/>
    <n v="212.0600000000004"/>
  </r>
  <r>
    <s v="EJECUCIÓN Y GESTIÓN DE LOS GASTOS GENERALES DE OPERACIÓN DE QUITO TURISMO "/>
    <x v="7"/>
    <s v="Mantenimiento y reparación de equipos"/>
    <s v="JEFE ADMINISTRATIVO"/>
    <d v="2023-01-01T00:00:00"/>
    <d v="2023-12-31T00:00:00"/>
    <s v="x"/>
    <m/>
    <m/>
    <m/>
    <s v="530702"/>
    <n v="0"/>
    <m/>
    <n v="0"/>
    <n v="20784.98"/>
    <m/>
    <n v="20784.98"/>
  </r>
  <r>
    <s v="EJECUCIÓN Y GESTIÓN DE LOS GASTOS GENERALES DE OPERACIÓN DE QUITO TURISMO "/>
    <x v="7"/>
    <s v="Caja Chica"/>
    <s v="JEFE ADMINISTRATIVO"/>
    <d v="2023-01-01T00:00:00"/>
    <d v="2023-12-31T00:00:00"/>
    <s v="x"/>
    <m/>
    <m/>
    <m/>
    <s v="530803"/>
    <n v="0"/>
    <m/>
    <n v="0"/>
    <n v="1722.6200000000008"/>
    <m/>
    <n v="1722.6200000000008"/>
  </r>
  <r>
    <s v="EJECUCIÓN Y GESTIÓN DE LOS GASTOS GENERALES DE OPERACIÓN DE QUITO TURISMO "/>
    <x v="7"/>
    <s v="Mantenimiento Ascensor"/>
    <s v="JEFE ADMINISTRATIVO"/>
    <d v="2023-01-01T00:00:00"/>
    <d v="2023-12-31T00:00:00"/>
    <s v="x"/>
    <m/>
    <m/>
    <m/>
    <s v="530804"/>
    <n v="0"/>
    <m/>
    <n v="0"/>
    <n v="20811.080000000002"/>
    <m/>
    <n v="20811.080000000002"/>
  </r>
  <r>
    <s v="EJECUCIÓN Y GESTIÓN DE LOS GASTOS GENERALES DE OPERACIÓN DE QUITO TURISMO "/>
    <x v="7"/>
    <s v="Servicio de mantenimiento preventivo y correctivo para Vehiculos"/>
    <s v="JEFE ADMINISTRATIVO"/>
    <d v="2023-01-01T00:00:00"/>
    <d v="2023-12-31T00:00:00"/>
    <s v="x"/>
    <m/>
    <m/>
    <m/>
    <s v="530805"/>
    <n v="0"/>
    <m/>
    <n v="0"/>
    <n v="100"/>
    <m/>
    <n v="100"/>
  </r>
  <r>
    <s v="EJECUCIÓN Y GESTIÓN DE LOS GASTOS GENERALES DE OPERACIÓN DE QUITO TURISMO "/>
    <x v="7"/>
    <s v="Caja Chica"/>
    <s v="JEFE ADMINISTRATIVO"/>
    <d v="2023-01-01T00:00:00"/>
    <d v="2023-12-31T00:00:00"/>
    <s v="x"/>
    <m/>
    <m/>
    <m/>
    <s v="530811"/>
    <n v="0"/>
    <m/>
    <n v="0"/>
    <n v="45.849999999999994"/>
    <m/>
    <n v="45.849999999999994"/>
  </r>
  <r>
    <s v="EJECUCIÓN Y GESTIÓN DE LOS GASTOS GENERALES DE OPERACIÓN DE QUITO TURISMO "/>
    <x v="7"/>
    <s v="Servicio de mantenimiento preventivo y correctivo para Vehiculos"/>
    <s v="JEFE ADMINISTRATIVO"/>
    <d v="2023-01-01T00:00:00"/>
    <d v="2023-12-31T00:00:00"/>
    <s v="x"/>
    <m/>
    <m/>
    <m/>
    <s v="530813"/>
    <n v="0"/>
    <m/>
    <n v="0"/>
    <n v="282.27000000000044"/>
    <m/>
    <n v="282.27000000000044"/>
  </r>
  <r>
    <s v="EJECUCIÓN Y GESTIÓN DE LOS GASTOS GENERALES DE OPERACIÓN DE QUITO TURISMO "/>
    <x v="7"/>
    <s v="Maquinarias y equipos"/>
    <s v="JEFE ADMINISTRATIVO"/>
    <d v="2023-01-01T00:00:00"/>
    <d v="2023-12-31T00:00:00"/>
    <s v="x"/>
    <m/>
    <m/>
    <m/>
    <s v="840104"/>
    <n v="0"/>
    <m/>
    <n v="0"/>
    <n v="85.999999999999091"/>
    <m/>
    <n v="85.999999999999091"/>
  </r>
  <r>
    <s v="EJECUCIÓN Y GESTIÓN DE LOS GASTOS GENERALES DE OPERACIÓN DE QUITO TURISMO "/>
    <x v="7"/>
    <s v="Maquinarias y equipos"/>
    <s v="JEFE ADMINISTRATIVO"/>
    <d v="2023-01-01T00:00:00"/>
    <d v="2023-12-31T00:00:00"/>
    <s v="x"/>
    <m/>
    <m/>
    <m/>
    <s v="840401"/>
    <n v="0"/>
    <m/>
    <n v="0"/>
    <n v="600"/>
    <m/>
    <n v="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Dinámica5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C13" firstHeaderRow="0" firstDataRow="1" firstDataCol="1"/>
  <pivotFields count="17">
    <pivotField showAll="0"/>
    <pivotField axis="axisRow" showAll="0">
      <items count="10">
        <item x="6"/>
        <item x="0"/>
        <item x="3"/>
        <item x="5"/>
        <item x="1"/>
        <item x="2"/>
        <item x="7"/>
        <item x="8"/>
        <item x="4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  <pivotField showAll="0"/>
    <pivotField showAll="0"/>
    <pivotField showAll="0"/>
    <pivotField dataField="1" numFmtId="164" showAll="0"/>
    <pivotField showAll="0"/>
    <pivotField showAll="0"/>
    <pivotField dataField="1" numFmtId="164" showAll="0"/>
  </pivotFields>
  <rowFields count="1">
    <field x="1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NUEVO CODIFICADO RM" fld="13" baseField="0" baseItem="0"/>
    <dataField name="Suma de NUEVO CODIFICADO FP" fld="1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0000000}" name="TablaDinámica1" cacheId="0" applyNumberFormats="0" applyBorderFormats="0" applyFontFormats="0" applyPatternFormats="0" applyAlignmentFormats="0" applyWidthHeightFormats="1" dataCaption="Valores" updatedVersion="8" minRefreshableVersion="3" itemPrintTitles="1" createdVersion="8" indent="0" compact="0" compactData="0" multipleFieldFilters="0">
  <location ref="A3:P14" firstHeaderRow="0" firstDataRow="1" firstDataCol="2"/>
  <pivotFields count="39"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axis="axisRow" compact="0" outline="0" subtotalTop="0" showAll="0" defaultSubtotal="0">
      <items count="2">
        <item x="1"/>
        <item x="0"/>
      </items>
    </pivotField>
    <pivotField compact="0" outline="0" subtotalTop="0" showAll="0" defaultSubtotal="0"/>
    <pivotField compact="0" outline="0" subtotalTop="0" showAll="0" defaultSubtotal="0"/>
    <pivotField compact="0" outline="0" subtotalTop="0" showAll="0" defaultSubtotal="0">
      <items count="8">
        <item x="3"/>
        <item x="6"/>
        <item x="0"/>
        <item x="5"/>
        <item x="7"/>
        <item x="4"/>
        <item x="1"/>
        <item x="2"/>
      </items>
    </pivotField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axis="axisRow" compact="0" outline="0" subtotalTop="0" showAll="0" defaultSubtotal="0">
      <items count="9">
        <item x="8"/>
        <item x="3"/>
        <item x="0"/>
        <item x="2"/>
        <item x="5"/>
        <item x="4"/>
        <item x="6"/>
        <item x="7"/>
        <item x="1"/>
      </items>
    </pivotField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dataField="1" compact="0" numFmtId="164" outline="0" subtotalTop="0" showAll="0" defaultSubtotal="0"/>
    <pivotField compact="0" outline="0" subtotalTop="0" showAll="0" defaultSubtotal="0"/>
    <pivotField compact="0" outline="0" subtotalTop="0" showAll="0" defaultSubtotal="0"/>
    <pivotField dataField="1" compact="0" numFmtId="164" outline="0" subtotalTop="0" showAll="0" defaultSubtotal="0"/>
    <pivotField dataField="1" compact="0" numFmtId="43" outline="0" subtotalTop="0" showAll="0" defaultSubtotal="0"/>
    <pivotField dataField="1" compact="0" numFmtId="43" outline="0" subtotalTop="0" showAll="0" defaultSubtotal="0"/>
    <pivotField dataField="1" compact="0" numFmtId="43" outline="0" subtotalTop="0" showAll="0" defaultSubtotal="0"/>
    <pivotField dataField="1" compact="0" numFmtId="43" outline="0" subtotalTop="0" showAll="0" defaultSubtotal="0"/>
    <pivotField dataField="1" compact="0" numFmtId="43" outline="0" subtotalTop="0" showAll="0" defaultSubtotal="0"/>
    <pivotField dataField="1" compact="0" numFmtId="43" outline="0" subtotalTop="0" showAll="0" defaultSubtotal="0"/>
    <pivotField dataField="1" compact="0" numFmtId="43" outline="0" subtotalTop="0" showAll="0" defaultSubtotal="0"/>
    <pivotField dataField="1" compact="0" numFmtId="43" outline="0" subtotalTop="0" showAll="0" defaultSubtotal="0"/>
    <pivotField dataField="1" compact="0" numFmtId="43" outline="0" subtotalTop="0" showAll="0" defaultSubtotal="0"/>
    <pivotField dataField="1" compact="0" outline="0" subtotalTop="0" showAll="0" defaultSubtotal="0"/>
    <pivotField dataField="1" compact="0" numFmtId="43" outline="0" subtotalTop="0" showAll="0" defaultSubtotal="0"/>
    <pivotField dataField="1" compact="0" numFmtId="43" outline="0" subtotalTop="0" showAll="0" defaultSubtotal="0"/>
  </pivotFields>
  <rowFields count="2">
    <field x="3"/>
    <field x="17"/>
  </rowFields>
  <rowItems count="11">
    <i>
      <x/>
      <x/>
    </i>
    <i r="1">
      <x v="8"/>
    </i>
    <i>
      <x v="1"/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t="grand">
      <x/>
    </i>
  </rowItems>
  <colFields count="1">
    <field x="-2"/>
  </colFields>
  <colItems count="14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</colItems>
  <dataFields count="14">
    <dataField name="Suma de NUEVO CODIFICADO2" fld="23" baseField="0" baseItem="0"/>
    <dataField name="Suma de NUEVO CODIFICADO3" fld="26" baseField="0" baseItem="0"/>
    <dataField name="Suma de ENERO" fld="27" baseField="0" baseItem="0"/>
    <dataField name="Suma de FEBRERO" fld="28" baseField="0" baseItem="0"/>
    <dataField name="Suma de MARZO" fld="29" baseField="0" baseItem="0"/>
    <dataField name="Suma de ABRIL" fld="30" baseField="0" baseItem="0"/>
    <dataField name="Suma de MAYO" fld="31" baseField="0" baseItem="0"/>
    <dataField name="Suma de JUNIO" fld="32" baseField="0" baseItem="0"/>
    <dataField name="Suma de JULIO" fld="33" baseField="0" baseItem="0"/>
    <dataField name="Suma de AGOSTO" fld="34" baseField="0" baseItem="0"/>
    <dataField name="Suma de SEPTIEMBRE" fld="35" baseField="0" baseItem="0"/>
    <dataField name="Suma de OCTUBRE" fld="36" baseField="0" baseItem="0"/>
    <dataField name="Suma de NOVIEMBRE" fld="37" baseField="0" baseItem="0"/>
    <dataField name="Suma de DICIEMBRE" fld="38" baseField="0" baseItem="0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253"/>
  <sheetViews>
    <sheetView showGridLines="0" tabSelected="1" topLeftCell="W7" zoomScale="80" zoomScaleNormal="80" workbookViewId="0">
      <pane ySplit="1260" activePane="bottomLeft"/>
      <selection activeCell="AA4" sqref="AA4"/>
      <selection pane="bottomLeft" activeCell="A253" sqref="A1:AL253"/>
    </sheetView>
  </sheetViews>
  <sheetFormatPr baseColWidth="10" defaultColWidth="11.44140625" defaultRowHeight="12" x14ac:dyDescent="0.25"/>
  <cols>
    <col min="1" max="3" width="18" style="2" customWidth="1"/>
    <col min="4" max="4" width="16.44140625" style="2" customWidth="1"/>
    <col min="5" max="5" width="29.88671875" style="2" customWidth="1"/>
    <col min="6" max="6" width="23" style="2" customWidth="1"/>
    <col min="7" max="7" width="27.6640625" style="2" customWidth="1"/>
    <col min="8" max="8" width="19.6640625" style="2" customWidth="1"/>
    <col min="9" max="9" width="24.44140625" style="2" customWidth="1"/>
    <col min="10" max="10" width="15.44140625" style="8" customWidth="1"/>
    <col min="11" max="11" width="9.88671875" style="2" customWidth="1"/>
    <col min="12" max="12" width="10" style="2" customWidth="1"/>
    <col min="13" max="13" width="11.44140625" style="2" customWidth="1"/>
    <col min="14" max="14" width="13.109375" style="2" customWidth="1"/>
    <col min="15" max="15" width="12.109375" style="2" customWidth="1"/>
    <col min="16" max="16" width="14.109375" style="2" customWidth="1"/>
    <col min="17" max="17" width="11.6640625" style="2" customWidth="1"/>
    <col min="18" max="18" width="10.33203125" style="2" customWidth="1"/>
    <col min="19" max="19" width="13" style="2" customWidth="1"/>
    <col min="20" max="20" width="10.33203125" style="2" customWidth="1"/>
    <col min="21" max="21" width="15.6640625" style="2" customWidth="1"/>
    <col min="22" max="22" width="16.33203125" style="2" customWidth="1"/>
    <col min="23" max="23" width="17.33203125" style="2" customWidth="1"/>
    <col min="24" max="24" width="16.33203125" style="2" customWidth="1"/>
    <col min="25" max="25" width="12.33203125" style="2" customWidth="1"/>
    <col min="26" max="26" width="16.33203125" style="2" customWidth="1"/>
    <col min="27" max="34" width="13.6640625" style="2" customWidth="1"/>
    <col min="35" max="35" width="15.33203125" style="2" customWidth="1"/>
    <col min="36" max="37" width="13.6640625" style="2" customWidth="1"/>
    <col min="38" max="38" width="15.5546875" style="2" customWidth="1"/>
    <col min="39" max="16384" width="11.44140625" style="2"/>
  </cols>
  <sheetData>
    <row r="1" spans="1:38" ht="18.75" customHeight="1" x14ac:dyDescent="0.25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1"/>
      <c r="Z1" s="1"/>
    </row>
    <row r="2" spans="1:38" ht="13.5" customHeight="1" x14ac:dyDescent="0.25"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1"/>
      <c r="Z2" s="1"/>
    </row>
    <row r="3" spans="1:38" x14ac:dyDescent="0.25">
      <c r="A3" s="3" t="s">
        <v>1</v>
      </c>
      <c r="C3" s="4" t="s">
        <v>2</v>
      </c>
      <c r="D3" s="5"/>
      <c r="E3" s="5"/>
      <c r="F3" s="5"/>
      <c r="J3" s="6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7"/>
      <c r="Y3" s="1"/>
      <c r="Z3" s="1"/>
    </row>
    <row r="4" spans="1:38" x14ac:dyDescent="0.25">
      <c r="X4" s="9"/>
    </row>
    <row r="5" spans="1:38" ht="20.25" customHeight="1" x14ac:dyDescent="0.25">
      <c r="A5" s="91" t="s">
        <v>3</v>
      </c>
      <c r="B5" s="91"/>
      <c r="C5" s="4" t="s">
        <v>4</v>
      </c>
      <c r="D5" s="5"/>
      <c r="E5" s="5"/>
      <c r="F5" s="5"/>
      <c r="X5" s="9"/>
    </row>
    <row r="6" spans="1:38" x14ac:dyDescent="0.25">
      <c r="X6" s="9"/>
    </row>
    <row r="7" spans="1:38" ht="15" customHeight="1" x14ac:dyDescent="0.25">
      <c r="A7" s="92" t="s">
        <v>5</v>
      </c>
      <c r="B7" s="92" t="s">
        <v>6</v>
      </c>
      <c r="C7" s="92" t="s">
        <v>7</v>
      </c>
      <c r="D7" s="95" t="s">
        <v>8</v>
      </c>
      <c r="E7" s="95" t="s">
        <v>9</v>
      </c>
      <c r="F7" s="95" t="s">
        <v>10</v>
      </c>
      <c r="G7" s="95" t="s">
        <v>11</v>
      </c>
      <c r="H7" s="95" t="s">
        <v>12</v>
      </c>
      <c r="I7" s="95" t="s">
        <v>13</v>
      </c>
      <c r="J7" s="95" t="s">
        <v>12</v>
      </c>
      <c r="K7" s="95" t="s">
        <v>14</v>
      </c>
      <c r="L7" s="95" t="s">
        <v>15</v>
      </c>
      <c r="M7" s="104" t="s">
        <v>16</v>
      </c>
      <c r="N7" s="105"/>
      <c r="O7" s="105"/>
      <c r="P7" s="106"/>
      <c r="Q7" s="95" t="s">
        <v>17</v>
      </c>
      <c r="R7" s="98" t="s">
        <v>18</v>
      </c>
      <c r="S7" s="99"/>
      <c r="T7" s="99"/>
      <c r="U7" s="99"/>
      <c r="V7" s="99"/>
      <c r="W7" s="99"/>
      <c r="X7" s="99"/>
      <c r="Y7" s="99"/>
      <c r="Z7" s="100"/>
      <c r="AA7" s="104" t="s">
        <v>19</v>
      </c>
      <c r="AB7" s="105"/>
      <c r="AC7" s="105"/>
      <c r="AD7" s="105"/>
      <c r="AE7" s="105"/>
      <c r="AF7" s="105"/>
      <c r="AG7" s="105"/>
      <c r="AH7" s="105"/>
      <c r="AI7" s="105"/>
      <c r="AJ7" s="105"/>
      <c r="AK7" s="105"/>
      <c r="AL7" s="106"/>
    </row>
    <row r="8" spans="1:38" ht="24.6" customHeight="1" x14ac:dyDescent="0.25">
      <c r="A8" s="93"/>
      <c r="B8" s="93"/>
      <c r="C8" s="93"/>
      <c r="D8" s="96"/>
      <c r="E8" s="96"/>
      <c r="F8" s="96"/>
      <c r="G8" s="96"/>
      <c r="H8" s="96"/>
      <c r="I8" s="96"/>
      <c r="J8" s="96"/>
      <c r="K8" s="96"/>
      <c r="L8" s="96"/>
      <c r="M8" s="107"/>
      <c r="N8" s="108"/>
      <c r="O8" s="108"/>
      <c r="P8" s="109"/>
      <c r="Q8" s="96"/>
      <c r="R8" s="110" t="s">
        <v>20</v>
      </c>
      <c r="S8" s="111"/>
      <c r="T8" s="112"/>
      <c r="U8" s="98" t="s">
        <v>21</v>
      </c>
      <c r="V8" s="99"/>
      <c r="W8" s="100"/>
      <c r="X8" s="113" t="s">
        <v>22</v>
      </c>
      <c r="Y8" s="114"/>
      <c r="Z8" s="115"/>
      <c r="AA8" s="107"/>
      <c r="AB8" s="108"/>
      <c r="AC8" s="108"/>
      <c r="AD8" s="108"/>
      <c r="AE8" s="108"/>
      <c r="AF8" s="108"/>
      <c r="AG8" s="108"/>
      <c r="AH8" s="108"/>
      <c r="AI8" s="108"/>
      <c r="AJ8" s="108"/>
      <c r="AK8" s="108"/>
      <c r="AL8" s="109"/>
    </row>
    <row r="9" spans="1:38" s="8" customFormat="1" ht="24" x14ac:dyDescent="0.3">
      <c r="A9" s="94"/>
      <c r="B9" s="94"/>
      <c r="C9" s="94"/>
      <c r="D9" s="97"/>
      <c r="E9" s="97"/>
      <c r="F9" s="97"/>
      <c r="G9" s="97"/>
      <c r="H9" s="97"/>
      <c r="I9" s="97"/>
      <c r="J9" s="97"/>
      <c r="K9" s="97"/>
      <c r="L9" s="97"/>
      <c r="M9" s="10" t="s">
        <v>23</v>
      </c>
      <c r="N9" s="10" t="s">
        <v>24</v>
      </c>
      <c r="O9" s="10" t="s">
        <v>25</v>
      </c>
      <c r="P9" s="10" t="s">
        <v>26</v>
      </c>
      <c r="Q9" s="97"/>
      <c r="R9" s="12" t="s">
        <v>27</v>
      </c>
      <c r="S9" s="13" t="s">
        <v>28</v>
      </c>
      <c r="T9" s="13" t="s">
        <v>29</v>
      </c>
      <c r="U9" s="14" t="s">
        <v>27</v>
      </c>
      <c r="V9" s="11" t="s">
        <v>28</v>
      </c>
      <c r="W9" s="11" t="s">
        <v>29</v>
      </c>
      <c r="X9" s="15" t="s">
        <v>27</v>
      </c>
      <c r="Y9" s="16" t="s">
        <v>282</v>
      </c>
      <c r="Z9" s="16" t="s">
        <v>29</v>
      </c>
      <c r="AA9" s="10" t="s">
        <v>30</v>
      </c>
      <c r="AB9" s="10" t="s">
        <v>31</v>
      </c>
      <c r="AC9" s="10" t="s">
        <v>32</v>
      </c>
      <c r="AD9" s="10" t="s">
        <v>33</v>
      </c>
      <c r="AE9" s="10" t="s">
        <v>34</v>
      </c>
      <c r="AF9" s="10" t="s">
        <v>35</v>
      </c>
      <c r="AG9" s="10" t="s">
        <v>36</v>
      </c>
      <c r="AH9" s="10" t="s">
        <v>37</v>
      </c>
      <c r="AI9" s="10" t="s">
        <v>38</v>
      </c>
      <c r="AJ9" s="10" t="s">
        <v>39</v>
      </c>
      <c r="AK9" s="10" t="s">
        <v>40</v>
      </c>
      <c r="AL9" s="10" t="s">
        <v>41</v>
      </c>
    </row>
    <row r="10" spans="1:38" s="8" customFormat="1" ht="79.5" customHeight="1" x14ac:dyDescent="0.3">
      <c r="A10" s="102" t="s">
        <v>42</v>
      </c>
      <c r="B10" s="102" t="s">
        <v>280</v>
      </c>
      <c r="C10" s="102" t="s">
        <v>279</v>
      </c>
      <c r="D10" s="101" t="s">
        <v>45</v>
      </c>
      <c r="E10" s="102" t="s">
        <v>46</v>
      </c>
      <c r="F10" s="102" t="s">
        <v>47</v>
      </c>
      <c r="G10" s="17" t="s">
        <v>48</v>
      </c>
      <c r="H10" s="18" t="s">
        <v>49</v>
      </c>
      <c r="I10" s="19" t="s">
        <v>50</v>
      </c>
      <c r="J10" s="17" t="s">
        <v>51</v>
      </c>
      <c r="K10" s="20">
        <v>44927</v>
      </c>
      <c r="L10" s="20">
        <v>45291</v>
      </c>
      <c r="M10" s="21" t="s">
        <v>52</v>
      </c>
      <c r="N10" s="17"/>
      <c r="O10" s="17"/>
      <c r="P10" s="17"/>
      <c r="Q10" s="22">
        <v>630208</v>
      </c>
      <c r="R10" s="17"/>
      <c r="S10" s="17"/>
      <c r="T10" s="17"/>
      <c r="U10" s="24"/>
      <c r="V10" s="17"/>
      <c r="W10" s="25">
        <f>+U10+V10</f>
        <v>0</v>
      </c>
      <c r="X10" s="26">
        <v>5628.42</v>
      </c>
      <c r="Y10" s="17"/>
      <c r="Z10" s="25">
        <f>+X10+Y10</f>
        <v>5628.42</v>
      </c>
      <c r="AA10" s="26">
        <v>0</v>
      </c>
      <c r="AB10" s="26">
        <v>699.98</v>
      </c>
      <c r="AC10" s="26">
        <v>699.98</v>
      </c>
      <c r="AD10" s="26">
        <v>699.98</v>
      </c>
      <c r="AE10" s="26">
        <v>699.98</v>
      </c>
      <c r="AF10" s="26">
        <v>699.98</v>
      </c>
      <c r="AG10" s="26">
        <v>699.98</v>
      </c>
      <c r="AH10" s="26">
        <v>0</v>
      </c>
      <c r="AI10" s="26">
        <v>0</v>
      </c>
      <c r="AJ10" s="26">
        <v>476.18</v>
      </c>
      <c r="AK10" s="26">
        <v>476.18</v>
      </c>
      <c r="AL10" s="26">
        <v>476.18</v>
      </c>
    </row>
    <row r="11" spans="1:38" s="8" customFormat="1" ht="79.5" customHeight="1" x14ac:dyDescent="0.3">
      <c r="A11" s="102"/>
      <c r="B11" s="102"/>
      <c r="C11" s="102"/>
      <c r="D11" s="102"/>
      <c r="E11" s="102"/>
      <c r="F11" s="102"/>
      <c r="G11" s="17" t="s">
        <v>48</v>
      </c>
      <c r="H11" s="18" t="s">
        <v>49</v>
      </c>
      <c r="I11" s="19" t="s">
        <v>53</v>
      </c>
      <c r="J11" s="17" t="s">
        <v>51</v>
      </c>
      <c r="K11" s="20">
        <v>44927</v>
      </c>
      <c r="L11" s="20">
        <v>45291</v>
      </c>
      <c r="M11" s="21" t="s">
        <v>52</v>
      </c>
      <c r="N11" s="17"/>
      <c r="O11" s="17"/>
      <c r="P11" s="17"/>
      <c r="Q11" s="22" t="s">
        <v>54</v>
      </c>
      <c r="R11" s="17"/>
      <c r="S11" s="17"/>
      <c r="T11" s="17"/>
      <c r="U11" s="24"/>
      <c r="V11" s="17"/>
      <c r="W11" s="25">
        <f t="shared" ref="W11:W74" si="0">+U11+V11</f>
        <v>0</v>
      </c>
      <c r="X11" s="26">
        <v>34170.379999999997</v>
      </c>
      <c r="Y11" s="17"/>
      <c r="Z11" s="25">
        <f t="shared" ref="Z11:Z74" si="1">+X11+Y11</f>
        <v>34170.379999999997</v>
      </c>
      <c r="AA11" s="26">
        <v>0</v>
      </c>
      <c r="AB11" s="26">
        <v>0</v>
      </c>
      <c r="AC11" s="26">
        <v>0</v>
      </c>
      <c r="AD11" s="26">
        <v>0</v>
      </c>
      <c r="AE11" s="26">
        <v>0</v>
      </c>
      <c r="AF11" s="26">
        <v>0</v>
      </c>
      <c r="AG11" s="26">
        <v>0</v>
      </c>
      <c r="AH11" s="26">
        <v>0</v>
      </c>
      <c r="AI11" s="26">
        <v>0</v>
      </c>
      <c r="AJ11" s="26">
        <v>0</v>
      </c>
      <c r="AK11" s="26">
        <v>0</v>
      </c>
      <c r="AL11" s="26">
        <v>34170.379999999997</v>
      </c>
    </row>
    <row r="12" spans="1:38" s="8" customFormat="1" ht="79.5" customHeight="1" x14ac:dyDescent="0.3">
      <c r="A12" s="102"/>
      <c r="B12" s="102"/>
      <c r="C12" s="102"/>
      <c r="D12" s="102"/>
      <c r="E12" s="102"/>
      <c r="F12" s="102"/>
      <c r="G12" s="17" t="s">
        <v>48</v>
      </c>
      <c r="H12" s="18" t="s">
        <v>49</v>
      </c>
      <c r="I12" s="19" t="s">
        <v>55</v>
      </c>
      <c r="J12" s="17" t="s">
        <v>51</v>
      </c>
      <c r="K12" s="20">
        <v>44927</v>
      </c>
      <c r="L12" s="20">
        <v>45291</v>
      </c>
      <c r="M12" s="21" t="s">
        <v>52</v>
      </c>
      <c r="N12" s="17"/>
      <c r="O12" s="17"/>
      <c r="P12" s="17"/>
      <c r="Q12" s="22">
        <v>630207</v>
      </c>
      <c r="R12" s="17"/>
      <c r="S12" s="17"/>
      <c r="T12" s="17"/>
      <c r="U12" s="24">
        <v>40000</v>
      </c>
      <c r="V12" s="17"/>
      <c r="W12" s="25">
        <f t="shared" si="0"/>
        <v>40000</v>
      </c>
      <c r="X12" s="26"/>
      <c r="Y12" s="17"/>
      <c r="Z12" s="25">
        <f t="shared" si="1"/>
        <v>0</v>
      </c>
      <c r="AA12" s="26">
        <v>0</v>
      </c>
      <c r="AB12" s="26">
        <v>0</v>
      </c>
      <c r="AC12" s="26">
        <v>0</v>
      </c>
      <c r="AD12" s="26">
        <v>0</v>
      </c>
      <c r="AE12" s="26">
        <v>0</v>
      </c>
      <c r="AF12" s="26">
        <v>0</v>
      </c>
      <c r="AG12" s="26">
        <v>0</v>
      </c>
      <c r="AH12" s="26">
        <v>0</v>
      </c>
      <c r="AI12" s="26">
        <v>0</v>
      </c>
      <c r="AJ12" s="26">
        <v>0</v>
      </c>
      <c r="AK12" s="26">
        <v>0</v>
      </c>
      <c r="AL12" s="26">
        <v>40000</v>
      </c>
    </row>
    <row r="13" spans="1:38" s="8" customFormat="1" ht="79.5" customHeight="1" x14ac:dyDescent="0.3">
      <c r="A13" s="102"/>
      <c r="B13" s="102"/>
      <c r="C13" s="102"/>
      <c r="D13" s="102"/>
      <c r="E13" s="102"/>
      <c r="F13" s="102"/>
      <c r="G13" s="17" t="s">
        <v>48</v>
      </c>
      <c r="H13" s="18" t="s">
        <v>49</v>
      </c>
      <c r="I13" s="19" t="s">
        <v>56</v>
      </c>
      <c r="J13" s="17" t="s">
        <v>51</v>
      </c>
      <c r="K13" s="20">
        <v>44927</v>
      </c>
      <c r="L13" s="20">
        <v>45291</v>
      </c>
      <c r="M13" s="21" t="s">
        <v>52</v>
      </c>
      <c r="N13" s="17"/>
      <c r="O13" s="17"/>
      <c r="P13" s="17"/>
      <c r="Q13" s="22">
        <v>630104</v>
      </c>
      <c r="R13" s="17"/>
      <c r="S13" s="17"/>
      <c r="T13" s="17"/>
      <c r="U13" s="24"/>
      <c r="V13" s="17"/>
      <c r="W13" s="25">
        <f t="shared" si="0"/>
        <v>0</v>
      </c>
      <c r="X13" s="26">
        <v>2540</v>
      </c>
      <c r="Y13" s="17"/>
      <c r="Z13" s="25">
        <f t="shared" si="1"/>
        <v>2540</v>
      </c>
      <c r="AA13" s="26">
        <v>147.29</v>
      </c>
      <c r="AB13" s="26">
        <v>153.52000000000001</v>
      </c>
      <c r="AC13" s="26">
        <v>300.10000000000002</v>
      </c>
      <c r="AD13" s="26">
        <v>408.43</v>
      </c>
      <c r="AE13" s="26">
        <v>194.79</v>
      </c>
      <c r="AF13" s="26">
        <v>172.39</v>
      </c>
      <c r="AG13" s="26">
        <v>172.84</v>
      </c>
      <c r="AH13" s="26">
        <v>167.52</v>
      </c>
      <c r="AI13" s="26">
        <v>174.53</v>
      </c>
      <c r="AJ13" s="26">
        <v>216.19666666666672</v>
      </c>
      <c r="AK13" s="26">
        <v>216.19666666666672</v>
      </c>
      <c r="AL13" s="26">
        <v>216.19666666666672</v>
      </c>
    </row>
    <row r="14" spans="1:38" s="8" customFormat="1" ht="79.5" customHeight="1" x14ac:dyDescent="0.3">
      <c r="A14" s="102"/>
      <c r="B14" s="102"/>
      <c r="C14" s="102"/>
      <c r="D14" s="102"/>
      <c r="E14" s="102"/>
      <c r="F14" s="102"/>
      <c r="G14" s="17" t="s">
        <v>48</v>
      </c>
      <c r="H14" s="18" t="s">
        <v>49</v>
      </c>
      <c r="I14" s="19" t="s">
        <v>56</v>
      </c>
      <c r="J14" s="17" t="s">
        <v>51</v>
      </c>
      <c r="K14" s="20">
        <v>44927</v>
      </c>
      <c r="L14" s="20">
        <v>45291</v>
      </c>
      <c r="M14" s="21" t="s">
        <v>52</v>
      </c>
      <c r="N14" s="17"/>
      <c r="O14" s="17"/>
      <c r="P14" s="17"/>
      <c r="Q14" s="22">
        <v>630105</v>
      </c>
      <c r="R14" s="17"/>
      <c r="S14" s="17"/>
      <c r="T14" s="17"/>
      <c r="U14" s="24"/>
      <c r="V14" s="17"/>
      <c r="W14" s="25">
        <f t="shared" si="0"/>
        <v>0</v>
      </c>
      <c r="X14" s="26">
        <v>1205.8900000000001</v>
      </c>
      <c r="Y14" s="17"/>
      <c r="Z14" s="25">
        <f t="shared" si="1"/>
        <v>1205.8900000000001</v>
      </c>
      <c r="AA14" s="26">
        <v>32.1</v>
      </c>
      <c r="AB14" s="26">
        <v>34.08</v>
      </c>
      <c r="AC14" s="26">
        <v>191.88</v>
      </c>
      <c r="AD14" s="26">
        <v>253.09</v>
      </c>
      <c r="AE14" s="26">
        <v>32.32</v>
      </c>
      <c r="AF14" s="26">
        <v>32.36</v>
      </c>
      <c r="AG14" s="26">
        <v>34.36</v>
      </c>
      <c r="AH14" s="26">
        <v>31.72</v>
      </c>
      <c r="AI14" s="26">
        <v>31.72</v>
      </c>
      <c r="AJ14" s="26">
        <v>177.42</v>
      </c>
      <c r="AK14" s="26">
        <v>177.42</v>
      </c>
      <c r="AL14" s="26">
        <v>177.42</v>
      </c>
    </row>
    <row r="15" spans="1:38" s="8" customFormat="1" ht="79.5" customHeight="1" x14ac:dyDescent="0.3">
      <c r="A15" s="102"/>
      <c r="B15" s="102"/>
      <c r="C15" s="102"/>
      <c r="D15" s="102"/>
      <c r="E15" s="102"/>
      <c r="F15" s="102"/>
      <c r="G15" s="17" t="s">
        <v>48</v>
      </c>
      <c r="H15" s="18" t="s">
        <v>49</v>
      </c>
      <c r="I15" s="19" t="s">
        <v>57</v>
      </c>
      <c r="J15" s="17" t="s">
        <v>51</v>
      </c>
      <c r="K15" s="20">
        <v>44927</v>
      </c>
      <c r="L15" s="20">
        <v>45291</v>
      </c>
      <c r="M15" s="21" t="s">
        <v>52</v>
      </c>
      <c r="N15" s="17"/>
      <c r="O15" s="17"/>
      <c r="P15" s="17"/>
      <c r="Q15" s="22" t="s">
        <v>58</v>
      </c>
      <c r="R15" s="17"/>
      <c r="S15" s="17"/>
      <c r="T15" s="17"/>
      <c r="U15" s="24"/>
      <c r="V15" s="17"/>
      <c r="W15" s="25">
        <f t="shared" si="0"/>
        <v>0</v>
      </c>
      <c r="X15" s="26">
        <v>45</v>
      </c>
      <c r="Y15" s="17"/>
      <c r="Z15" s="25">
        <f t="shared" si="1"/>
        <v>45</v>
      </c>
      <c r="AA15" s="26">
        <v>0</v>
      </c>
      <c r="AB15" s="26">
        <v>0</v>
      </c>
      <c r="AC15" s="26">
        <v>0</v>
      </c>
      <c r="AD15" s="26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45</v>
      </c>
    </row>
    <row r="16" spans="1:38" s="8" customFormat="1" ht="79.5" customHeight="1" x14ac:dyDescent="0.3">
      <c r="A16" s="102"/>
      <c r="B16" s="102"/>
      <c r="C16" s="102"/>
      <c r="D16" s="102"/>
      <c r="E16" s="102"/>
      <c r="F16" s="102"/>
      <c r="G16" s="17" t="s">
        <v>48</v>
      </c>
      <c r="H16" s="18" t="s">
        <v>49</v>
      </c>
      <c r="I16" s="19" t="s">
        <v>59</v>
      </c>
      <c r="J16" s="17" t="s">
        <v>51</v>
      </c>
      <c r="K16" s="20">
        <v>44927</v>
      </c>
      <c r="L16" s="20">
        <v>45291</v>
      </c>
      <c r="M16" s="21" t="s">
        <v>52</v>
      </c>
      <c r="N16" s="17"/>
      <c r="O16" s="17"/>
      <c r="P16" s="17"/>
      <c r="Q16" s="22">
        <v>630208</v>
      </c>
      <c r="R16" s="17"/>
      <c r="S16" s="17"/>
      <c r="T16" s="17"/>
      <c r="U16" s="24"/>
      <c r="V16" s="17"/>
      <c r="W16" s="25">
        <f t="shared" si="0"/>
        <v>0</v>
      </c>
      <c r="X16" s="26">
        <v>10316.200000000001</v>
      </c>
      <c r="Y16" s="17"/>
      <c r="Z16" s="25">
        <f t="shared" si="1"/>
        <v>10316.200000000001</v>
      </c>
      <c r="AA16" s="26">
        <v>0</v>
      </c>
      <c r="AB16" s="26">
        <v>0</v>
      </c>
      <c r="AC16" s="26">
        <v>0</v>
      </c>
      <c r="AD16" s="26">
        <v>0</v>
      </c>
      <c r="AE16" s="26">
        <v>0</v>
      </c>
      <c r="AF16" s="26">
        <v>0</v>
      </c>
      <c r="AG16" s="26">
        <v>0</v>
      </c>
      <c r="AH16" s="26">
        <v>0</v>
      </c>
      <c r="AI16" s="26">
        <v>2072.7199999999998</v>
      </c>
      <c r="AJ16" s="26">
        <v>2747.8266666666673</v>
      </c>
      <c r="AK16" s="26">
        <v>2747.8266666666673</v>
      </c>
      <c r="AL16" s="26">
        <v>2747.8266666666673</v>
      </c>
    </row>
    <row r="17" spans="1:38" s="8" customFormat="1" ht="79.5" customHeight="1" x14ac:dyDescent="0.3">
      <c r="A17" s="102"/>
      <c r="B17" s="102"/>
      <c r="C17" s="102"/>
      <c r="D17" s="102"/>
      <c r="E17" s="102"/>
      <c r="F17" s="102"/>
      <c r="G17" s="17" t="s">
        <v>48</v>
      </c>
      <c r="H17" s="18" t="s">
        <v>49</v>
      </c>
      <c r="I17" s="19" t="s">
        <v>60</v>
      </c>
      <c r="J17" s="17" t="s">
        <v>51</v>
      </c>
      <c r="K17" s="20">
        <v>44927</v>
      </c>
      <c r="L17" s="20">
        <v>45291</v>
      </c>
      <c r="M17" s="21" t="s">
        <v>52</v>
      </c>
      <c r="N17" s="17"/>
      <c r="O17" s="17"/>
      <c r="P17" s="17"/>
      <c r="Q17" s="22">
        <v>630209</v>
      </c>
      <c r="R17" s="17"/>
      <c r="S17" s="17"/>
      <c r="T17" s="17"/>
      <c r="U17" s="24"/>
      <c r="V17" s="17"/>
      <c r="W17" s="25">
        <f t="shared" si="0"/>
        <v>0</v>
      </c>
      <c r="X17" s="26">
        <v>4644</v>
      </c>
      <c r="Y17" s="17"/>
      <c r="Z17" s="25">
        <f t="shared" si="1"/>
        <v>4644</v>
      </c>
      <c r="AA17" s="26">
        <v>0</v>
      </c>
      <c r="AB17" s="26">
        <v>387</v>
      </c>
      <c r="AC17" s="26">
        <v>387</v>
      </c>
      <c r="AD17" s="26">
        <v>387</v>
      </c>
      <c r="AE17" s="26">
        <v>387</v>
      </c>
      <c r="AF17" s="26">
        <v>387</v>
      </c>
      <c r="AG17" s="26">
        <v>387</v>
      </c>
      <c r="AH17" s="26">
        <v>387</v>
      </c>
      <c r="AI17" s="26">
        <v>387</v>
      </c>
      <c r="AJ17" s="26">
        <v>516</v>
      </c>
      <c r="AK17" s="26">
        <v>516</v>
      </c>
      <c r="AL17" s="26">
        <v>516</v>
      </c>
    </row>
    <row r="18" spans="1:38" s="8" customFormat="1" ht="79.5" customHeight="1" x14ac:dyDescent="0.3">
      <c r="A18" s="102"/>
      <c r="B18" s="102"/>
      <c r="C18" s="102"/>
      <c r="D18" s="102"/>
      <c r="E18" s="102"/>
      <c r="F18" s="102"/>
      <c r="G18" s="17" t="s">
        <v>48</v>
      </c>
      <c r="H18" s="18" t="s">
        <v>49</v>
      </c>
      <c r="I18" s="19" t="s">
        <v>61</v>
      </c>
      <c r="J18" s="17" t="s">
        <v>51</v>
      </c>
      <c r="K18" s="20">
        <v>44927</v>
      </c>
      <c r="L18" s="20">
        <v>45291</v>
      </c>
      <c r="M18" s="21" t="s">
        <v>52</v>
      </c>
      <c r="N18" s="17"/>
      <c r="O18" s="17"/>
      <c r="P18" s="17"/>
      <c r="Q18" s="22">
        <v>630402</v>
      </c>
      <c r="R18" s="17"/>
      <c r="S18" s="17"/>
      <c r="T18" s="17"/>
      <c r="U18" s="24"/>
      <c r="V18" s="17"/>
      <c r="W18" s="25">
        <f t="shared" si="0"/>
        <v>0</v>
      </c>
      <c r="X18" s="26">
        <v>2656</v>
      </c>
      <c r="Y18" s="17"/>
      <c r="Z18" s="25">
        <f t="shared" si="1"/>
        <v>2656</v>
      </c>
      <c r="AA18" s="26">
        <v>0</v>
      </c>
      <c r="AB18" s="26">
        <v>0</v>
      </c>
      <c r="AC18" s="26">
        <v>0</v>
      </c>
      <c r="AD18" s="26">
        <v>0</v>
      </c>
      <c r="AE18" s="26">
        <v>0</v>
      </c>
      <c r="AF18" s="26">
        <v>0</v>
      </c>
      <c r="AG18" s="26">
        <v>0</v>
      </c>
      <c r="AH18" s="26">
        <v>0</v>
      </c>
      <c r="AI18" s="26">
        <v>0</v>
      </c>
      <c r="AJ18" s="26">
        <v>0</v>
      </c>
      <c r="AK18" s="26">
        <v>0</v>
      </c>
      <c r="AL18" s="26">
        <v>2656</v>
      </c>
    </row>
    <row r="19" spans="1:38" s="8" customFormat="1" ht="79.5" customHeight="1" x14ac:dyDescent="0.3">
      <c r="A19" s="102"/>
      <c r="B19" s="102"/>
      <c r="C19" s="102"/>
      <c r="D19" s="102"/>
      <c r="E19" s="102"/>
      <c r="F19" s="102"/>
      <c r="G19" s="17" t="s">
        <v>48</v>
      </c>
      <c r="H19" s="18" t="s">
        <v>49</v>
      </c>
      <c r="I19" s="19" t="s">
        <v>62</v>
      </c>
      <c r="J19" s="17" t="s">
        <v>51</v>
      </c>
      <c r="K19" s="20">
        <v>44927</v>
      </c>
      <c r="L19" s="20">
        <v>45291</v>
      </c>
      <c r="M19" s="21" t="s">
        <v>52</v>
      </c>
      <c r="N19" s="17"/>
      <c r="O19" s="17"/>
      <c r="P19" s="17"/>
      <c r="Q19" s="22">
        <v>630404</v>
      </c>
      <c r="R19" s="17"/>
      <c r="S19" s="17"/>
      <c r="T19" s="17"/>
      <c r="U19" s="24"/>
      <c r="V19" s="17"/>
      <c r="W19" s="25">
        <f t="shared" si="0"/>
        <v>0</v>
      </c>
      <c r="X19" s="26">
        <v>800</v>
      </c>
      <c r="Y19" s="17"/>
      <c r="Z19" s="25">
        <f t="shared" si="1"/>
        <v>800</v>
      </c>
      <c r="AA19" s="26">
        <v>0</v>
      </c>
      <c r="AB19" s="26">
        <v>0</v>
      </c>
      <c r="AC19" s="26">
        <v>0</v>
      </c>
      <c r="AD19" s="26">
        <v>0</v>
      </c>
      <c r="AE19" s="26">
        <v>0</v>
      </c>
      <c r="AF19" s="26">
        <v>0</v>
      </c>
      <c r="AG19" s="26">
        <v>0</v>
      </c>
      <c r="AH19" s="26">
        <v>0</v>
      </c>
      <c r="AI19" s="26">
        <v>0</v>
      </c>
      <c r="AJ19" s="26">
        <v>0</v>
      </c>
      <c r="AK19" s="26">
        <v>0</v>
      </c>
      <c r="AL19" s="26">
        <v>800</v>
      </c>
    </row>
    <row r="20" spans="1:38" s="8" customFormat="1" ht="79.5" customHeight="1" x14ac:dyDescent="0.3">
      <c r="A20" s="102"/>
      <c r="B20" s="102"/>
      <c r="C20" s="102"/>
      <c r="D20" s="102"/>
      <c r="E20" s="102"/>
      <c r="F20" s="102"/>
      <c r="G20" s="17" t="s">
        <v>48</v>
      </c>
      <c r="H20" s="18" t="s">
        <v>49</v>
      </c>
      <c r="I20" s="19" t="s">
        <v>56</v>
      </c>
      <c r="J20" s="17" t="s">
        <v>51</v>
      </c>
      <c r="K20" s="20">
        <v>44927</v>
      </c>
      <c r="L20" s="20">
        <v>45291</v>
      </c>
      <c r="M20" s="21" t="s">
        <v>52</v>
      </c>
      <c r="N20" s="17"/>
      <c r="O20" s="17"/>
      <c r="P20" s="17"/>
      <c r="Q20" s="22">
        <v>631203</v>
      </c>
      <c r="R20" s="17"/>
      <c r="S20" s="17"/>
      <c r="T20" s="17"/>
      <c r="U20" s="24"/>
      <c r="V20" s="17"/>
      <c r="W20" s="25">
        <f t="shared" si="0"/>
        <v>0</v>
      </c>
      <c r="X20" s="26">
        <v>24789.27</v>
      </c>
      <c r="Y20" s="17"/>
      <c r="Z20" s="25">
        <f t="shared" si="1"/>
        <v>24789.27</v>
      </c>
      <c r="AA20" s="26">
        <v>0</v>
      </c>
      <c r="AB20" s="26">
        <v>2597.04</v>
      </c>
      <c r="AC20" s="26">
        <v>2192.23</v>
      </c>
      <c r="AD20" s="26">
        <v>1024.23</v>
      </c>
      <c r="AE20" s="26">
        <v>0</v>
      </c>
      <c r="AF20" s="26">
        <v>3091.78</v>
      </c>
      <c r="AG20" s="26">
        <v>1759.46</v>
      </c>
      <c r="AH20" s="26">
        <v>1934.6</v>
      </c>
      <c r="AI20" s="26">
        <v>1545.15</v>
      </c>
      <c r="AJ20" s="26">
        <v>3548.2599999999998</v>
      </c>
      <c r="AK20" s="26">
        <v>3548.2599999999998</v>
      </c>
      <c r="AL20" s="26">
        <v>3548.2599999999998</v>
      </c>
    </row>
    <row r="21" spans="1:38" s="8" customFormat="1" ht="79.5" customHeight="1" x14ac:dyDescent="0.3">
      <c r="A21" s="102"/>
      <c r="B21" s="102"/>
      <c r="C21" s="102"/>
      <c r="D21" s="102"/>
      <c r="E21" s="102"/>
      <c r="F21" s="102"/>
      <c r="G21" s="17" t="s">
        <v>48</v>
      </c>
      <c r="H21" s="18" t="s">
        <v>49</v>
      </c>
      <c r="I21" s="19" t="s">
        <v>63</v>
      </c>
      <c r="J21" s="17" t="s">
        <v>51</v>
      </c>
      <c r="K21" s="20">
        <v>44927</v>
      </c>
      <c r="L21" s="20">
        <v>45291</v>
      </c>
      <c r="M21" s="21" t="s">
        <v>52</v>
      </c>
      <c r="N21" s="17"/>
      <c r="O21" s="17"/>
      <c r="P21" s="17"/>
      <c r="Q21" s="22">
        <v>670201</v>
      </c>
      <c r="R21" s="17"/>
      <c r="S21" s="17"/>
      <c r="T21" s="17"/>
      <c r="U21" s="24"/>
      <c r="V21" s="17"/>
      <c r="W21" s="25">
        <f t="shared" si="0"/>
        <v>0</v>
      </c>
      <c r="X21" s="26">
        <v>600</v>
      </c>
      <c r="Y21" s="17"/>
      <c r="Z21" s="25">
        <f t="shared" si="1"/>
        <v>600</v>
      </c>
      <c r="AA21" s="26">
        <v>0</v>
      </c>
      <c r="AB21" s="26">
        <v>300</v>
      </c>
      <c r="AC21" s="26">
        <v>0</v>
      </c>
      <c r="AD21" s="26">
        <v>0</v>
      </c>
      <c r="AE21" s="26">
        <v>0</v>
      </c>
      <c r="AF21" s="26">
        <v>0</v>
      </c>
      <c r="AG21" s="26">
        <v>0</v>
      </c>
      <c r="AH21" s="26">
        <v>0</v>
      </c>
      <c r="AI21" s="26">
        <v>0</v>
      </c>
      <c r="AJ21" s="26">
        <v>0</v>
      </c>
      <c r="AK21" s="26">
        <v>0</v>
      </c>
      <c r="AL21" s="26">
        <v>300</v>
      </c>
    </row>
    <row r="22" spans="1:38" s="8" customFormat="1" ht="79.5" customHeight="1" x14ac:dyDescent="0.3">
      <c r="A22" s="102"/>
      <c r="B22" s="102"/>
      <c r="C22" s="102"/>
      <c r="D22" s="102"/>
      <c r="E22" s="102"/>
      <c r="F22" s="102"/>
      <c r="G22" s="17" t="s">
        <v>48</v>
      </c>
      <c r="H22" s="18" t="s">
        <v>49</v>
      </c>
      <c r="I22" s="19" t="s">
        <v>56</v>
      </c>
      <c r="J22" s="17" t="s">
        <v>51</v>
      </c>
      <c r="K22" s="20">
        <v>44927</v>
      </c>
      <c r="L22" s="20">
        <v>45291</v>
      </c>
      <c r="M22" s="21" t="s">
        <v>52</v>
      </c>
      <c r="N22" s="17"/>
      <c r="O22" s="17"/>
      <c r="P22" s="17"/>
      <c r="Q22" s="22" t="s">
        <v>64</v>
      </c>
      <c r="R22" s="17"/>
      <c r="S22" s="17"/>
      <c r="T22" s="17"/>
      <c r="U22" s="24"/>
      <c r="V22" s="17"/>
      <c r="W22" s="25">
        <f t="shared" si="0"/>
        <v>0</v>
      </c>
      <c r="X22" s="26">
        <v>1200</v>
      </c>
      <c r="Y22" s="17"/>
      <c r="Z22" s="25">
        <f t="shared" si="1"/>
        <v>1200</v>
      </c>
      <c r="AA22" s="26">
        <v>51.47</v>
      </c>
      <c r="AB22" s="26">
        <v>0</v>
      </c>
      <c r="AC22" s="26">
        <v>3.38</v>
      </c>
      <c r="AD22" s="26">
        <v>33.6</v>
      </c>
      <c r="AE22" s="26">
        <v>92.49</v>
      </c>
      <c r="AF22" s="26">
        <v>73.709999999999994</v>
      </c>
      <c r="AG22" s="26">
        <v>70.459999999999994</v>
      </c>
      <c r="AH22" s="26">
        <v>49.09</v>
      </c>
      <c r="AI22" s="26">
        <v>60.82</v>
      </c>
      <c r="AJ22" s="26">
        <v>254.99333333333334</v>
      </c>
      <c r="AK22" s="26">
        <v>254.99333333333334</v>
      </c>
      <c r="AL22" s="26">
        <v>254.99333333333334</v>
      </c>
    </row>
    <row r="23" spans="1:38" s="8" customFormat="1" ht="79.5" customHeight="1" x14ac:dyDescent="0.3">
      <c r="A23" s="102"/>
      <c r="B23" s="102"/>
      <c r="C23" s="102"/>
      <c r="D23" s="102"/>
      <c r="E23" s="102"/>
      <c r="F23" s="102"/>
      <c r="G23" s="19" t="s">
        <v>48</v>
      </c>
      <c r="H23" s="18" t="s">
        <v>49</v>
      </c>
      <c r="I23" s="19" t="s">
        <v>65</v>
      </c>
      <c r="J23" s="17" t="s">
        <v>66</v>
      </c>
      <c r="K23" s="27">
        <v>44927</v>
      </c>
      <c r="L23" s="27">
        <v>45291</v>
      </c>
      <c r="M23" s="21" t="s">
        <v>52</v>
      </c>
      <c r="N23" s="17"/>
      <c r="O23" s="17"/>
      <c r="P23" s="17"/>
      <c r="Q23" s="28">
        <v>610105</v>
      </c>
      <c r="R23" s="17"/>
      <c r="S23" s="17"/>
      <c r="T23" s="17"/>
      <c r="U23" s="24">
        <v>47312</v>
      </c>
      <c r="V23" s="17"/>
      <c r="W23" s="25">
        <f t="shared" si="0"/>
        <v>47312</v>
      </c>
      <c r="X23" s="26"/>
      <c r="Y23" s="17"/>
      <c r="Z23" s="25">
        <f t="shared" si="1"/>
        <v>0</v>
      </c>
      <c r="AA23" s="26">
        <v>4276</v>
      </c>
      <c r="AB23" s="26">
        <v>4276</v>
      </c>
      <c r="AC23" s="26">
        <v>4276</v>
      </c>
      <c r="AD23" s="26">
        <v>4276</v>
      </c>
      <c r="AE23" s="26">
        <v>2692.67</v>
      </c>
      <c r="AF23" s="26">
        <v>1776</v>
      </c>
      <c r="AG23" s="26">
        <v>4276</v>
      </c>
      <c r="AH23" s="26">
        <v>4276</v>
      </c>
      <c r="AI23" s="26">
        <v>4276</v>
      </c>
      <c r="AJ23" s="26">
        <v>4303.7766666666676</v>
      </c>
      <c r="AK23" s="26">
        <v>4303.7766666666676</v>
      </c>
      <c r="AL23" s="26">
        <v>4303.7766666666676</v>
      </c>
    </row>
    <row r="24" spans="1:38" s="8" customFormat="1" ht="79.5" customHeight="1" x14ac:dyDescent="0.3">
      <c r="A24" s="102"/>
      <c r="B24" s="102"/>
      <c r="C24" s="102"/>
      <c r="D24" s="102"/>
      <c r="E24" s="102"/>
      <c r="F24" s="102"/>
      <c r="G24" s="19" t="s">
        <v>48</v>
      </c>
      <c r="H24" s="18" t="s">
        <v>49</v>
      </c>
      <c r="I24" s="19" t="s">
        <v>65</v>
      </c>
      <c r="J24" s="17" t="s">
        <v>66</v>
      </c>
      <c r="K24" s="27">
        <v>44927</v>
      </c>
      <c r="L24" s="27">
        <v>45291</v>
      </c>
      <c r="M24" s="21" t="s">
        <v>52</v>
      </c>
      <c r="N24" s="17"/>
      <c r="O24" s="17"/>
      <c r="P24" s="17"/>
      <c r="Q24" s="28">
        <v>610203</v>
      </c>
      <c r="R24" s="17"/>
      <c r="S24" s="17"/>
      <c r="T24" s="17"/>
      <c r="U24" s="24">
        <v>8137.06</v>
      </c>
      <c r="V24" s="17"/>
      <c r="W24" s="25">
        <f t="shared" si="0"/>
        <v>8137.06</v>
      </c>
      <c r="X24" s="26"/>
      <c r="Y24" s="17"/>
      <c r="Z24" s="25">
        <f t="shared" si="1"/>
        <v>0</v>
      </c>
      <c r="AA24" s="26">
        <v>599.99</v>
      </c>
      <c r="AB24" s="26">
        <v>608.65</v>
      </c>
      <c r="AC24" s="26">
        <v>564.57000000000005</v>
      </c>
      <c r="AD24" s="26">
        <v>507.71</v>
      </c>
      <c r="AE24" s="26">
        <v>384.25</v>
      </c>
      <c r="AF24" s="26">
        <v>307.54000000000002</v>
      </c>
      <c r="AG24" s="26">
        <v>490.66</v>
      </c>
      <c r="AH24" s="26">
        <v>550.42999999999995</v>
      </c>
      <c r="AI24" s="26">
        <v>616.97</v>
      </c>
      <c r="AJ24" s="26">
        <v>1168.7633333333335</v>
      </c>
      <c r="AK24" s="26">
        <v>631.24</v>
      </c>
      <c r="AL24" s="26">
        <v>1706.2866666666678</v>
      </c>
    </row>
    <row r="25" spans="1:38" s="8" customFormat="1" ht="79.5" customHeight="1" x14ac:dyDescent="0.3">
      <c r="A25" s="102"/>
      <c r="B25" s="102"/>
      <c r="C25" s="102"/>
      <c r="D25" s="102"/>
      <c r="E25" s="102"/>
      <c r="F25" s="102"/>
      <c r="G25" s="19" t="s">
        <v>48</v>
      </c>
      <c r="H25" s="18" t="s">
        <v>49</v>
      </c>
      <c r="I25" s="19" t="s">
        <v>65</v>
      </c>
      <c r="J25" s="17" t="s">
        <v>66</v>
      </c>
      <c r="K25" s="27">
        <v>44927</v>
      </c>
      <c r="L25" s="27">
        <v>45291</v>
      </c>
      <c r="M25" s="21" t="s">
        <v>52</v>
      </c>
      <c r="N25" s="17"/>
      <c r="O25" s="17"/>
      <c r="P25" s="17"/>
      <c r="Q25" s="28">
        <v>610204</v>
      </c>
      <c r="R25" s="17"/>
      <c r="S25" s="17"/>
      <c r="T25" s="17"/>
      <c r="U25" s="24">
        <v>2415</v>
      </c>
      <c r="V25" s="17"/>
      <c r="W25" s="25">
        <f t="shared" si="0"/>
        <v>2415</v>
      </c>
      <c r="X25" s="26"/>
      <c r="Y25" s="17"/>
      <c r="Z25" s="25">
        <f t="shared" si="1"/>
        <v>0</v>
      </c>
      <c r="AA25" s="26">
        <v>187.5</v>
      </c>
      <c r="AB25" s="26">
        <v>187.5</v>
      </c>
      <c r="AC25" s="26">
        <v>167.5</v>
      </c>
      <c r="AD25" s="26">
        <v>157.49</v>
      </c>
      <c r="AE25" s="26">
        <v>136.65</v>
      </c>
      <c r="AF25" s="26">
        <v>112.5</v>
      </c>
      <c r="AG25" s="26">
        <v>150</v>
      </c>
      <c r="AH25" s="26">
        <v>183.15</v>
      </c>
      <c r="AI25" s="26">
        <v>187.5</v>
      </c>
      <c r="AJ25" s="26">
        <v>315.07</v>
      </c>
      <c r="AK25" s="26">
        <v>247.43</v>
      </c>
      <c r="AL25" s="26">
        <v>382.71000000000004</v>
      </c>
    </row>
    <row r="26" spans="1:38" s="8" customFormat="1" ht="79.5" customHeight="1" x14ac:dyDescent="0.3">
      <c r="A26" s="102"/>
      <c r="B26" s="102"/>
      <c r="C26" s="102"/>
      <c r="D26" s="102"/>
      <c r="E26" s="102"/>
      <c r="F26" s="102"/>
      <c r="G26" s="19" t="s">
        <v>48</v>
      </c>
      <c r="H26" s="18" t="s">
        <v>49</v>
      </c>
      <c r="I26" s="19" t="s">
        <v>65</v>
      </c>
      <c r="J26" s="17" t="s">
        <v>66</v>
      </c>
      <c r="K26" s="27">
        <v>44927</v>
      </c>
      <c r="L26" s="27">
        <v>45291</v>
      </c>
      <c r="M26" s="21" t="s">
        <v>52</v>
      </c>
      <c r="N26" s="17"/>
      <c r="O26" s="17"/>
      <c r="P26" s="17"/>
      <c r="Q26" s="28">
        <v>610509</v>
      </c>
      <c r="R26" s="17"/>
      <c r="S26" s="17"/>
      <c r="T26" s="17"/>
      <c r="U26" s="24">
        <v>2924.75</v>
      </c>
      <c r="V26" s="17"/>
      <c r="W26" s="25">
        <f t="shared" si="0"/>
        <v>2924.75</v>
      </c>
      <c r="X26" s="26"/>
      <c r="Y26" s="17"/>
      <c r="Z26" s="25">
        <f t="shared" si="1"/>
        <v>0</v>
      </c>
      <c r="AA26" s="26">
        <v>0</v>
      </c>
      <c r="AB26" s="26">
        <v>103.85</v>
      </c>
      <c r="AC26" s="26">
        <v>274.61</v>
      </c>
      <c r="AD26" s="26">
        <v>204.54</v>
      </c>
      <c r="AE26" s="26">
        <v>306.32</v>
      </c>
      <c r="AF26" s="26">
        <v>302.44</v>
      </c>
      <c r="AG26" s="26">
        <v>0</v>
      </c>
      <c r="AH26" s="26">
        <v>454.8</v>
      </c>
      <c r="AI26" s="26">
        <v>203.76</v>
      </c>
      <c r="AJ26" s="26">
        <v>358.14333333333337</v>
      </c>
      <c r="AK26" s="26">
        <v>358.14333333333337</v>
      </c>
      <c r="AL26" s="26">
        <v>358.14333333333326</v>
      </c>
    </row>
    <row r="27" spans="1:38" s="8" customFormat="1" ht="79.5" customHeight="1" x14ac:dyDescent="0.3">
      <c r="A27" s="102"/>
      <c r="B27" s="102"/>
      <c r="C27" s="102"/>
      <c r="D27" s="102"/>
      <c r="E27" s="102"/>
      <c r="F27" s="102"/>
      <c r="G27" s="19" t="s">
        <v>48</v>
      </c>
      <c r="H27" s="18" t="s">
        <v>49</v>
      </c>
      <c r="I27" s="19" t="s">
        <v>65</v>
      </c>
      <c r="J27" s="17" t="s">
        <v>66</v>
      </c>
      <c r="K27" s="27">
        <v>44927</v>
      </c>
      <c r="L27" s="27">
        <v>45291</v>
      </c>
      <c r="M27" s="21" t="s">
        <v>52</v>
      </c>
      <c r="N27" s="17"/>
      <c r="O27" s="17"/>
      <c r="P27" s="17"/>
      <c r="Q27" s="28" t="s">
        <v>67</v>
      </c>
      <c r="R27" s="17"/>
      <c r="S27" s="17"/>
      <c r="T27" s="17"/>
      <c r="U27" s="24">
        <v>37908</v>
      </c>
      <c r="V27" s="17"/>
      <c r="W27" s="25">
        <f t="shared" si="0"/>
        <v>37908</v>
      </c>
      <c r="X27" s="26"/>
      <c r="Y27" s="17"/>
      <c r="Z27" s="25">
        <f t="shared" si="1"/>
        <v>0</v>
      </c>
      <c r="AA27" s="26">
        <v>2924</v>
      </c>
      <c r="AB27" s="26">
        <v>2924</v>
      </c>
      <c r="AC27" s="26">
        <v>2224.27</v>
      </c>
      <c r="AD27" s="26">
        <v>1612</v>
      </c>
      <c r="AE27" s="26">
        <v>1612</v>
      </c>
      <c r="AF27" s="26">
        <v>1612</v>
      </c>
      <c r="AG27" s="26">
        <v>1612</v>
      </c>
      <c r="AH27" s="26">
        <v>1874.4</v>
      </c>
      <c r="AI27" s="26">
        <v>2924</v>
      </c>
      <c r="AJ27" s="26">
        <v>6196.4433333333327</v>
      </c>
      <c r="AK27" s="26">
        <v>2575.5533333333301</v>
      </c>
      <c r="AL27" s="26">
        <v>9817.3333333333358</v>
      </c>
    </row>
    <row r="28" spans="1:38" s="8" customFormat="1" ht="79.5" customHeight="1" x14ac:dyDescent="0.3">
      <c r="A28" s="102"/>
      <c r="B28" s="102"/>
      <c r="C28" s="102"/>
      <c r="D28" s="102"/>
      <c r="E28" s="102"/>
      <c r="F28" s="102"/>
      <c r="G28" s="19" t="s">
        <v>48</v>
      </c>
      <c r="H28" s="18" t="s">
        <v>49</v>
      </c>
      <c r="I28" s="19" t="s">
        <v>65</v>
      </c>
      <c r="J28" s="17" t="s">
        <v>66</v>
      </c>
      <c r="K28" s="27">
        <v>44927</v>
      </c>
      <c r="L28" s="27">
        <v>45291</v>
      </c>
      <c r="M28" s="21" t="s">
        <v>52</v>
      </c>
      <c r="N28" s="17"/>
      <c r="O28" s="17"/>
      <c r="P28" s="17"/>
      <c r="Q28" s="28">
        <v>610512</v>
      </c>
      <c r="R28" s="17"/>
      <c r="S28" s="17"/>
      <c r="T28" s="17"/>
      <c r="U28" s="24">
        <v>800</v>
      </c>
      <c r="V28" s="17"/>
      <c r="W28" s="25">
        <f t="shared" si="0"/>
        <v>800</v>
      </c>
      <c r="X28" s="26"/>
      <c r="Y28" s="17"/>
      <c r="Z28" s="25">
        <f t="shared" si="1"/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6">
        <v>0</v>
      </c>
      <c r="AL28" s="26">
        <v>800</v>
      </c>
    </row>
    <row r="29" spans="1:38" s="8" customFormat="1" ht="79.5" customHeight="1" x14ac:dyDescent="0.3">
      <c r="A29" s="102"/>
      <c r="B29" s="102"/>
      <c r="C29" s="102"/>
      <c r="D29" s="102"/>
      <c r="E29" s="102"/>
      <c r="F29" s="102"/>
      <c r="G29" s="19" t="s">
        <v>48</v>
      </c>
      <c r="H29" s="18" t="s">
        <v>49</v>
      </c>
      <c r="I29" s="19" t="s">
        <v>65</v>
      </c>
      <c r="J29" s="17" t="s">
        <v>66</v>
      </c>
      <c r="K29" s="27">
        <v>44927</v>
      </c>
      <c r="L29" s="27">
        <v>45291</v>
      </c>
      <c r="M29" s="21" t="s">
        <v>52</v>
      </c>
      <c r="N29" s="17"/>
      <c r="O29" s="17"/>
      <c r="P29" s="17"/>
      <c r="Q29" s="28">
        <v>610601</v>
      </c>
      <c r="R29" s="17"/>
      <c r="S29" s="17"/>
      <c r="T29" s="17"/>
      <c r="U29" s="24">
        <v>10644.52</v>
      </c>
      <c r="V29" s="17"/>
      <c r="W29" s="25">
        <f t="shared" si="0"/>
        <v>10644.52</v>
      </c>
      <c r="X29" s="26"/>
      <c r="Y29" s="17"/>
      <c r="Z29" s="25">
        <f t="shared" si="1"/>
        <v>0</v>
      </c>
      <c r="AA29" s="26">
        <v>838.81</v>
      </c>
      <c r="AB29" s="26">
        <v>850.91</v>
      </c>
      <c r="AC29" s="26">
        <v>789.28</v>
      </c>
      <c r="AD29" s="26">
        <v>709.79</v>
      </c>
      <c r="AE29" s="26">
        <v>602.70000000000005</v>
      </c>
      <c r="AF29" s="26">
        <v>533.39</v>
      </c>
      <c r="AG29" s="26">
        <v>685.96</v>
      </c>
      <c r="AH29" s="26">
        <v>738.94</v>
      </c>
      <c r="AI29" s="26">
        <v>862.55</v>
      </c>
      <c r="AJ29" s="26">
        <v>1344.0633333333333</v>
      </c>
      <c r="AK29" s="26">
        <v>1172.3333333333301</v>
      </c>
      <c r="AL29" s="26">
        <v>1515.7933333333367</v>
      </c>
    </row>
    <row r="30" spans="1:38" s="8" customFormat="1" ht="79.5" customHeight="1" x14ac:dyDescent="0.3">
      <c r="A30" s="102"/>
      <c r="B30" s="102"/>
      <c r="C30" s="102"/>
      <c r="D30" s="102"/>
      <c r="E30" s="102"/>
      <c r="F30" s="102"/>
      <c r="G30" s="19" t="s">
        <v>48</v>
      </c>
      <c r="H30" s="18" t="s">
        <v>49</v>
      </c>
      <c r="I30" s="19" t="s">
        <v>65</v>
      </c>
      <c r="J30" s="17" t="s">
        <v>66</v>
      </c>
      <c r="K30" s="27">
        <v>44927</v>
      </c>
      <c r="L30" s="27">
        <v>45291</v>
      </c>
      <c r="M30" s="21" t="s">
        <v>52</v>
      </c>
      <c r="N30" s="17"/>
      <c r="O30" s="17"/>
      <c r="P30" s="17"/>
      <c r="Q30" s="28">
        <v>610602</v>
      </c>
      <c r="R30" s="17"/>
      <c r="S30" s="17"/>
      <c r="T30" s="17"/>
      <c r="U30" s="24">
        <v>5183.59</v>
      </c>
      <c r="V30" s="17"/>
      <c r="W30" s="25">
        <f t="shared" si="0"/>
        <v>5183.59</v>
      </c>
      <c r="X30" s="26"/>
      <c r="Y30" s="17"/>
      <c r="Z30" s="25">
        <f t="shared" si="1"/>
        <v>0</v>
      </c>
      <c r="AA30" s="26">
        <v>356.19</v>
      </c>
      <c r="AB30" s="26">
        <v>364.84</v>
      </c>
      <c r="AC30" s="26">
        <v>379.06</v>
      </c>
      <c r="AD30" s="26">
        <v>373.23</v>
      </c>
      <c r="AE30" s="26">
        <v>249.81</v>
      </c>
      <c r="AF30" s="26">
        <v>173.13</v>
      </c>
      <c r="AG30" s="26">
        <v>356.19</v>
      </c>
      <c r="AH30" s="26">
        <v>415.93</v>
      </c>
      <c r="AI30" s="26">
        <v>482.45</v>
      </c>
      <c r="AJ30" s="26">
        <v>677.58666666666693</v>
      </c>
      <c r="AK30" s="26">
        <v>677.58666666666693</v>
      </c>
      <c r="AL30" s="26">
        <v>677.58666666666659</v>
      </c>
    </row>
    <row r="31" spans="1:38" s="8" customFormat="1" ht="79.5" customHeight="1" x14ac:dyDescent="0.3">
      <c r="A31" s="102"/>
      <c r="B31" s="102"/>
      <c r="C31" s="102"/>
      <c r="D31" s="102"/>
      <c r="E31" s="102"/>
      <c r="F31" s="102"/>
      <c r="G31" s="19" t="s">
        <v>48</v>
      </c>
      <c r="H31" s="18" t="s">
        <v>49</v>
      </c>
      <c r="I31" s="19" t="s">
        <v>65</v>
      </c>
      <c r="J31" s="17" t="s">
        <v>66</v>
      </c>
      <c r="K31" s="20">
        <v>44927</v>
      </c>
      <c r="L31" s="20">
        <v>45291</v>
      </c>
      <c r="M31" s="21" t="s">
        <v>52</v>
      </c>
      <c r="N31" s="17"/>
      <c r="O31" s="17"/>
      <c r="P31" s="17"/>
      <c r="Q31" s="28" t="s">
        <v>68</v>
      </c>
      <c r="R31" s="17"/>
      <c r="S31" s="17"/>
      <c r="T31" s="17"/>
      <c r="U31" s="24">
        <v>800</v>
      </c>
      <c r="V31" s="17"/>
      <c r="W31" s="25">
        <f t="shared" si="0"/>
        <v>800</v>
      </c>
      <c r="X31" s="26"/>
      <c r="Y31" s="17"/>
      <c r="Z31" s="25">
        <f t="shared" si="1"/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6">
        <v>0</v>
      </c>
      <c r="AK31" s="26">
        <v>0</v>
      </c>
      <c r="AL31" s="26">
        <v>800</v>
      </c>
    </row>
    <row r="32" spans="1:38" s="8" customFormat="1" ht="79.5" customHeight="1" x14ac:dyDescent="0.3">
      <c r="A32" s="102"/>
      <c r="B32" s="102"/>
      <c r="C32" s="102"/>
      <c r="D32" s="102"/>
      <c r="E32" s="102"/>
      <c r="F32" s="102"/>
      <c r="G32" s="19" t="s">
        <v>48</v>
      </c>
      <c r="H32" s="18" t="s">
        <v>49</v>
      </c>
      <c r="I32" s="19" t="s">
        <v>65</v>
      </c>
      <c r="J32" s="17" t="s">
        <v>66</v>
      </c>
      <c r="K32" s="27">
        <v>44927</v>
      </c>
      <c r="L32" s="27">
        <v>45291</v>
      </c>
      <c r="M32" s="21" t="s">
        <v>52</v>
      </c>
      <c r="N32" s="17"/>
      <c r="O32" s="17"/>
      <c r="P32" s="17"/>
      <c r="Q32" s="28" t="s">
        <v>69</v>
      </c>
      <c r="R32" s="17"/>
      <c r="S32" s="17"/>
      <c r="T32" s="17"/>
      <c r="U32" s="24">
        <v>4009.47</v>
      </c>
      <c r="V32" s="17"/>
      <c r="W32" s="25">
        <f t="shared" si="0"/>
        <v>4009.47</v>
      </c>
      <c r="X32" s="26"/>
      <c r="Y32" s="17"/>
      <c r="Z32" s="25">
        <f t="shared" si="1"/>
        <v>0</v>
      </c>
      <c r="AA32" s="26">
        <v>0</v>
      </c>
      <c r="AB32" s="26">
        <v>0</v>
      </c>
      <c r="AC32" s="26">
        <v>0</v>
      </c>
      <c r="AD32" s="26">
        <v>363.42</v>
      </c>
      <c r="AE32" s="26">
        <v>0</v>
      </c>
      <c r="AF32" s="26">
        <v>0</v>
      </c>
      <c r="AG32" s="26">
        <v>0</v>
      </c>
      <c r="AH32" s="26">
        <v>0</v>
      </c>
      <c r="AI32" s="26">
        <v>281.56</v>
      </c>
      <c r="AJ32" s="26">
        <v>861.19666666667013</v>
      </c>
      <c r="AK32" s="26">
        <v>0</v>
      </c>
      <c r="AL32" s="26">
        <v>2503.2933333333294</v>
      </c>
    </row>
    <row r="33" spans="1:38" s="8" customFormat="1" ht="72" x14ac:dyDescent="0.3">
      <c r="A33" s="102"/>
      <c r="B33" s="102"/>
      <c r="C33" s="102"/>
      <c r="D33" s="102"/>
      <c r="E33" s="102"/>
      <c r="F33" s="102"/>
      <c r="G33" s="17" t="s">
        <v>70</v>
      </c>
      <c r="H33" s="18" t="s">
        <v>71</v>
      </c>
      <c r="I33" s="27" t="s">
        <v>72</v>
      </c>
      <c r="J33" s="17" t="s">
        <v>73</v>
      </c>
      <c r="K33" s="20">
        <v>44927</v>
      </c>
      <c r="L33" s="20">
        <v>45291</v>
      </c>
      <c r="M33" s="21" t="s">
        <v>52</v>
      </c>
      <c r="N33" s="17"/>
      <c r="O33" s="17"/>
      <c r="P33" s="17"/>
      <c r="Q33" s="22" t="s">
        <v>74</v>
      </c>
      <c r="R33" s="17"/>
      <c r="S33" s="17"/>
      <c r="T33" s="17"/>
      <c r="U33" s="24"/>
      <c r="V33" s="17"/>
      <c r="W33" s="25">
        <f t="shared" si="0"/>
        <v>0</v>
      </c>
      <c r="X33" s="26">
        <v>163725</v>
      </c>
      <c r="Y33" s="17"/>
      <c r="Z33" s="25">
        <f t="shared" si="1"/>
        <v>163725</v>
      </c>
      <c r="AA33" s="26">
        <v>0</v>
      </c>
      <c r="AB33" s="26">
        <v>0</v>
      </c>
      <c r="AC33" s="26">
        <v>8925</v>
      </c>
      <c r="AD33" s="26">
        <v>70925</v>
      </c>
      <c r="AE33" s="26">
        <v>34350</v>
      </c>
      <c r="AF33" s="26">
        <v>18425</v>
      </c>
      <c r="AG33" s="26">
        <v>5925</v>
      </c>
      <c r="AH33" s="26">
        <v>0</v>
      </c>
      <c r="AI33" s="26">
        <v>10925</v>
      </c>
      <c r="AJ33" s="26">
        <v>4750</v>
      </c>
      <c r="AK33" s="26">
        <v>4750</v>
      </c>
      <c r="AL33" s="26">
        <v>4750</v>
      </c>
    </row>
    <row r="34" spans="1:38" s="8" customFormat="1" ht="31.95" customHeight="1" x14ac:dyDescent="0.3">
      <c r="A34" s="102"/>
      <c r="B34" s="102"/>
      <c r="C34" s="102"/>
      <c r="D34" s="102"/>
      <c r="E34" s="102"/>
      <c r="F34" s="102"/>
      <c r="G34" s="17" t="s">
        <v>70</v>
      </c>
      <c r="H34" s="18" t="s">
        <v>71</v>
      </c>
      <c r="I34" s="27" t="s">
        <v>72</v>
      </c>
      <c r="J34" s="17" t="s">
        <v>73</v>
      </c>
      <c r="K34" s="20">
        <v>44927</v>
      </c>
      <c r="L34" s="20">
        <v>45291</v>
      </c>
      <c r="M34" s="21" t="s">
        <v>52</v>
      </c>
      <c r="N34" s="17"/>
      <c r="O34" s="17"/>
      <c r="P34" s="17"/>
      <c r="Q34" s="22" t="s">
        <v>74</v>
      </c>
      <c r="R34" s="17"/>
      <c r="S34" s="17"/>
      <c r="T34" s="17"/>
      <c r="U34" s="24">
        <v>66025.52</v>
      </c>
      <c r="V34" s="17"/>
      <c r="W34" s="25">
        <f t="shared" si="0"/>
        <v>66025.52</v>
      </c>
      <c r="X34" s="26"/>
      <c r="Y34" s="17"/>
      <c r="Z34" s="25">
        <f t="shared" si="1"/>
        <v>0</v>
      </c>
      <c r="AA34" s="26">
        <v>0</v>
      </c>
      <c r="AB34" s="26">
        <v>0</v>
      </c>
      <c r="AC34" s="26">
        <v>0</v>
      </c>
      <c r="AD34" s="26">
        <v>0</v>
      </c>
      <c r="AE34" s="26">
        <v>0</v>
      </c>
      <c r="AF34" s="26">
        <v>0</v>
      </c>
      <c r="AG34" s="26">
        <v>0</v>
      </c>
      <c r="AH34" s="26">
        <v>0</v>
      </c>
      <c r="AI34" s="26">
        <v>6292.5</v>
      </c>
      <c r="AJ34" s="26">
        <v>19911.006666666668</v>
      </c>
      <c r="AK34" s="26">
        <v>19911.006666666668</v>
      </c>
      <c r="AL34" s="26">
        <v>19911.006666666668</v>
      </c>
    </row>
    <row r="35" spans="1:38" s="8" customFormat="1" ht="31.95" customHeight="1" x14ac:dyDescent="0.3">
      <c r="A35" s="102"/>
      <c r="B35" s="102"/>
      <c r="C35" s="102"/>
      <c r="D35" s="102"/>
      <c r="E35" s="102"/>
      <c r="F35" s="102"/>
      <c r="G35" s="17" t="s">
        <v>70</v>
      </c>
      <c r="H35" s="18" t="s">
        <v>71</v>
      </c>
      <c r="I35" s="27" t="s">
        <v>72</v>
      </c>
      <c r="J35" s="17" t="s">
        <v>73</v>
      </c>
      <c r="K35" s="20">
        <v>44927</v>
      </c>
      <c r="L35" s="20">
        <v>45291</v>
      </c>
      <c r="M35" s="21" t="s">
        <v>52</v>
      </c>
      <c r="N35" s="17"/>
      <c r="O35" s="17"/>
      <c r="P35" s="17"/>
      <c r="Q35" s="22" t="s">
        <v>74</v>
      </c>
      <c r="R35" s="17"/>
      <c r="S35" s="17"/>
      <c r="T35" s="17"/>
      <c r="U35" s="24"/>
      <c r="V35" s="17"/>
      <c r="W35" s="25">
        <f t="shared" si="0"/>
        <v>0</v>
      </c>
      <c r="X35" s="26">
        <v>11948.48</v>
      </c>
      <c r="Y35" s="17"/>
      <c r="Z35" s="25">
        <f t="shared" si="1"/>
        <v>11948.48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6">
        <v>0</v>
      </c>
      <c r="AL35" s="26">
        <v>11948.48</v>
      </c>
    </row>
    <row r="36" spans="1:38" s="8" customFormat="1" ht="72" x14ac:dyDescent="0.3">
      <c r="A36" s="102"/>
      <c r="B36" s="102"/>
      <c r="C36" s="102"/>
      <c r="D36" s="102"/>
      <c r="E36" s="102"/>
      <c r="F36" s="102"/>
      <c r="G36" s="17" t="s">
        <v>70</v>
      </c>
      <c r="H36" s="18" t="s">
        <v>71</v>
      </c>
      <c r="I36" s="27" t="s">
        <v>72</v>
      </c>
      <c r="J36" s="17" t="s">
        <v>73</v>
      </c>
      <c r="K36" s="20">
        <v>44927</v>
      </c>
      <c r="L36" s="20">
        <v>45291</v>
      </c>
      <c r="M36" s="21" t="s">
        <v>52</v>
      </c>
      <c r="N36" s="17"/>
      <c r="O36" s="17"/>
      <c r="P36" s="17"/>
      <c r="Q36" s="22">
        <v>730207</v>
      </c>
      <c r="R36" s="17"/>
      <c r="S36" s="17"/>
      <c r="T36" s="17"/>
      <c r="U36" s="24"/>
      <c r="V36" s="17"/>
      <c r="W36" s="25">
        <f t="shared" si="0"/>
        <v>0</v>
      </c>
      <c r="X36" s="26">
        <v>183012</v>
      </c>
      <c r="Y36" s="17"/>
      <c r="Z36" s="25">
        <f t="shared" si="1"/>
        <v>183012</v>
      </c>
      <c r="AA36" s="26">
        <v>0</v>
      </c>
      <c r="AB36" s="26">
        <v>0</v>
      </c>
      <c r="AC36" s="26">
        <v>105450</v>
      </c>
      <c r="AD36" s="26">
        <v>10380</v>
      </c>
      <c r="AE36" s="26">
        <v>24092</v>
      </c>
      <c r="AF36" s="26">
        <v>23400</v>
      </c>
      <c r="AG36" s="26">
        <v>7600</v>
      </c>
      <c r="AH36" s="26">
        <v>0</v>
      </c>
      <c r="AI36" s="26">
        <v>12040</v>
      </c>
      <c r="AJ36" s="26">
        <v>16.666666666666668</v>
      </c>
      <c r="AK36" s="26">
        <v>16.666666666666668</v>
      </c>
      <c r="AL36" s="26">
        <v>16.666666666666668</v>
      </c>
    </row>
    <row r="37" spans="1:38" s="8" customFormat="1" ht="72" x14ac:dyDescent="0.3">
      <c r="A37" s="102"/>
      <c r="B37" s="102"/>
      <c r="C37" s="102"/>
      <c r="D37" s="102"/>
      <c r="E37" s="102"/>
      <c r="F37" s="102"/>
      <c r="G37" s="17" t="s">
        <v>70</v>
      </c>
      <c r="H37" s="18" t="s">
        <v>71</v>
      </c>
      <c r="I37" s="27" t="s">
        <v>72</v>
      </c>
      <c r="J37" s="17" t="s">
        <v>73</v>
      </c>
      <c r="K37" s="20">
        <v>44927</v>
      </c>
      <c r="L37" s="20">
        <v>45291</v>
      </c>
      <c r="M37" s="21" t="s">
        <v>52</v>
      </c>
      <c r="N37" s="17"/>
      <c r="O37" s="17"/>
      <c r="P37" s="17"/>
      <c r="Q37" s="22">
        <v>730207</v>
      </c>
      <c r="R37" s="17"/>
      <c r="S37" s="17"/>
      <c r="T37" s="17"/>
      <c r="U37" s="24">
        <v>63994.06</v>
      </c>
      <c r="V37" s="17"/>
      <c r="W37" s="25">
        <f t="shared" si="0"/>
        <v>63994.06</v>
      </c>
      <c r="X37" s="26"/>
      <c r="Y37" s="17"/>
      <c r="Z37" s="25">
        <f t="shared" si="1"/>
        <v>0</v>
      </c>
      <c r="AA37" s="26">
        <v>0</v>
      </c>
      <c r="AB37" s="26">
        <v>0</v>
      </c>
      <c r="AC37" s="26">
        <v>0</v>
      </c>
      <c r="AD37" s="26">
        <v>0</v>
      </c>
      <c r="AE37" s="26">
        <v>0</v>
      </c>
      <c r="AF37" s="26">
        <v>0</v>
      </c>
      <c r="AG37" s="26">
        <v>0</v>
      </c>
      <c r="AH37" s="26">
        <v>0</v>
      </c>
      <c r="AI37" s="26">
        <v>6767.5</v>
      </c>
      <c r="AJ37" s="26">
        <v>19075.52</v>
      </c>
      <c r="AK37" s="26">
        <v>19075.52</v>
      </c>
      <c r="AL37" s="26">
        <v>19075.52</v>
      </c>
    </row>
    <row r="38" spans="1:38" s="8" customFormat="1" ht="72" x14ac:dyDescent="0.3">
      <c r="A38" s="102"/>
      <c r="B38" s="102"/>
      <c r="C38" s="102"/>
      <c r="D38" s="102"/>
      <c r="E38" s="102"/>
      <c r="F38" s="102"/>
      <c r="G38" s="17" t="s">
        <v>70</v>
      </c>
      <c r="H38" s="18" t="s">
        <v>71</v>
      </c>
      <c r="I38" s="27" t="s">
        <v>72</v>
      </c>
      <c r="J38" s="17" t="s">
        <v>73</v>
      </c>
      <c r="K38" s="20">
        <v>44927</v>
      </c>
      <c r="L38" s="20">
        <v>45291</v>
      </c>
      <c r="M38" s="21" t="s">
        <v>52</v>
      </c>
      <c r="N38" s="17"/>
      <c r="O38" s="17"/>
      <c r="P38" s="17"/>
      <c r="Q38" s="22">
        <v>730207</v>
      </c>
      <c r="R38" s="17"/>
      <c r="S38" s="17"/>
      <c r="T38" s="17"/>
      <c r="U38" s="24"/>
      <c r="V38" s="17"/>
      <c r="W38" s="25">
        <f t="shared" si="0"/>
        <v>0</v>
      </c>
      <c r="X38" s="26">
        <v>6224</v>
      </c>
      <c r="Y38" s="17"/>
      <c r="Z38" s="25">
        <f t="shared" si="1"/>
        <v>6224</v>
      </c>
      <c r="AA38" s="26">
        <v>0</v>
      </c>
      <c r="AB38" s="26">
        <v>0</v>
      </c>
      <c r="AC38" s="26">
        <v>0</v>
      </c>
      <c r="AD38" s="26">
        <v>0</v>
      </c>
      <c r="AE38" s="26">
        <v>0</v>
      </c>
      <c r="AF38" s="26">
        <v>0</v>
      </c>
      <c r="AG38" s="26">
        <v>0</v>
      </c>
      <c r="AH38" s="26">
        <v>0</v>
      </c>
      <c r="AI38" s="26">
        <v>0</v>
      </c>
      <c r="AJ38" s="26">
        <v>0</v>
      </c>
      <c r="AK38" s="26">
        <v>0</v>
      </c>
      <c r="AL38" s="26">
        <v>6224</v>
      </c>
    </row>
    <row r="39" spans="1:38" s="8" customFormat="1" ht="48" x14ac:dyDescent="0.3">
      <c r="A39" s="102"/>
      <c r="B39" s="102"/>
      <c r="C39" s="102"/>
      <c r="D39" s="102"/>
      <c r="E39" s="102"/>
      <c r="F39" s="102"/>
      <c r="G39" s="17" t="s">
        <v>70</v>
      </c>
      <c r="H39" s="18" t="s">
        <v>71</v>
      </c>
      <c r="I39" s="27" t="s">
        <v>75</v>
      </c>
      <c r="J39" s="17" t="s">
        <v>73</v>
      </c>
      <c r="K39" s="20">
        <v>44927</v>
      </c>
      <c r="L39" s="20">
        <v>45291</v>
      </c>
      <c r="M39" s="21" t="s">
        <v>52</v>
      </c>
      <c r="N39" s="17"/>
      <c r="O39" s="17"/>
      <c r="P39" s="17"/>
      <c r="Q39" s="22">
        <v>730207</v>
      </c>
      <c r="R39" s="17"/>
      <c r="S39" s="17"/>
      <c r="T39" s="17"/>
      <c r="U39" s="24"/>
      <c r="V39" s="17"/>
      <c r="W39" s="25">
        <f t="shared" si="0"/>
        <v>0</v>
      </c>
      <c r="X39" s="26">
        <v>13500</v>
      </c>
      <c r="Y39" s="17"/>
      <c r="Z39" s="25">
        <f t="shared" si="1"/>
        <v>13500</v>
      </c>
      <c r="AA39" s="26">
        <v>0</v>
      </c>
      <c r="AB39" s="26">
        <v>0</v>
      </c>
      <c r="AC39" s="26">
        <v>0</v>
      </c>
      <c r="AD39" s="26">
        <v>0</v>
      </c>
      <c r="AE39" s="26">
        <v>0</v>
      </c>
      <c r="AF39" s="26">
        <v>0</v>
      </c>
      <c r="AG39" s="26">
        <v>0</v>
      </c>
      <c r="AH39" s="26">
        <v>0</v>
      </c>
      <c r="AI39" s="26">
        <v>2530</v>
      </c>
      <c r="AJ39" s="26">
        <v>3656.6666666666665</v>
      </c>
      <c r="AK39" s="26">
        <v>3656.6666666666665</v>
      </c>
      <c r="AL39" s="26">
        <v>3656.6666666666665</v>
      </c>
    </row>
    <row r="40" spans="1:38" s="8" customFormat="1" ht="48" x14ac:dyDescent="0.3">
      <c r="A40" s="102"/>
      <c r="B40" s="102"/>
      <c r="C40" s="102"/>
      <c r="D40" s="102"/>
      <c r="E40" s="102"/>
      <c r="F40" s="102"/>
      <c r="G40" s="17" t="s">
        <v>70</v>
      </c>
      <c r="H40" s="18" t="s">
        <v>71</v>
      </c>
      <c r="I40" s="27" t="s">
        <v>75</v>
      </c>
      <c r="J40" s="17" t="s">
        <v>73</v>
      </c>
      <c r="K40" s="20">
        <v>44927</v>
      </c>
      <c r="L40" s="20">
        <v>45291</v>
      </c>
      <c r="M40" s="21" t="s">
        <v>52</v>
      </c>
      <c r="N40" s="17"/>
      <c r="O40" s="17"/>
      <c r="P40" s="17"/>
      <c r="Q40" s="22">
        <v>730207</v>
      </c>
      <c r="R40" s="17"/>
      <c r="S40" s="17"/>
      <c r="T40" s="17"/>
      <c r="U40" s="24"/>
      <c r="V40" s="17"/>
      <c r="W40" s="25">
        <f t="shared" si="0"/>
        <v>0</v>
      </c>
      <c r="X40" s="26">
        <v>170555</v>
      </c>
      <c r="Y40" s="17"/>
      <c r="Z40" s="25">
        <f t="shared" si="1"/>
        <v>170555</v>
      </c>
      <c r="AA40" s="26">
        <v>0</v>
      </c>
      <c r="AB40" s="26">
        <v>0</v>
      </c>
      <c r="AC40" s="26">
        <v>0</v>
      </c>
      <c r="AD40" s="26">
        <v>0</v>
      </c>
      <c r="AE40" s="26">
        <v>38842.22</v>
      </c>
      <c r="AF40" s="26">
        <v>0</v>
      </c>
      <c r="AG40" s="26">
        <v>7038</v>
      </c>
      <c r="AH40" s="26">
        <v>5329</v>
      </c>
      <c r="AI40" s="26">
        <v>28249</v>
      </c>
      <c r="AJ40" s="26">
        <v>30365.593333333334</v>
      </c>
      <c r="AK40" s="26">
        <v>30365.593333333334</v>
      </c>
      <c r="AL40" s="26">
        <v>30365.593333333334</v>
      </c>
    </row>
    <row r="41" spans="1:38" s="8" customFormat="1" ht="48" x14ac:dyDescent="0.3">
      <c r="A41" s="102"/>
      <c r="B41" s="102"/>
      <c r="C41" s="102"/>
      <c r="D41" s="102"/>
      <c r="E41" s="102"/>
      <c r="F41" s="102"/>
      <c r="G41" s="17" t="s">
        <v>70</v>
      </c>
      <c r="H41" s="18" t="s">
        <v>71</v>
      </c>
      <c r="I41" s="27" t="s">
        <v>75</v>
      </c>
      <c r="J41" s="17" t="s">
        <v>73</v>
      </c>
      <c r="K41" s="20">
        <v>44927</v>
      </c>
      <c r="L41" s="20">
        <v>45291</v>
      </c>
      <c r="M41" s="21" t="s">
        <v>52</v>
      </c>
      <c r="N41" s="17"/>
      <c r="O41" s="17"/>
      <c r="P41" s="17"/>
      <c r="Q41" s="22">
        <v>730207</v>
      </c>
      <c r="R41" s="17"/>
      <c r="S41" s="17"/>
      <c r="T41" s="17"/>
      <c r="U41" s="26">
        <v>18341</v>
      </c>
      <c r="V41" s="17"/>
      <c r="W41" s="25">
        <f t="shared" si="0"/>
        <v>18341</v>
      </c>
      <c r="X41" s="26"/>
      <c r="Y41" s="17"/>
      <c r="Z41" s="25">
        <f t="shared" si="1"/>
        <v>0</v>
      </c>
      <c r="AA41" s="26">
        <v>0</v>
      </c>
      <c r="AB41" s="26">
        <v>0</v>
      </c>
      <c r="AC41" s="26">
        <v>0</v>
      </c>
      <c r="AD41" s="26">
        <v>9602.2199999999993</v>
      </c>
      <c r="AE41" s="26">
        <v>8738.7800000000007</v>
      </c>
      <c r="AF41" s="26">
        <v>0</v>
      </c>
      <c r="AG41" s="26">
        <v>0</v>
      </c>
      <c r="AH41" s="26">
        <v>0</v>
      </c>
      <c r="AI41" s="26">
        <v>0</v>
      </c>
      <c r="AJ41" s="26">
        <v>0</v>
      </c>
      <c r="AK41" s="26">
        <v>0</v>
      </c>
      <c r="AL41" s="26">
        <v>0</v>
      </c>
    </row>
    <row r="42" spans="1:38" s="8" customFormat="1" ht="48" x14ac:dyDescent="0.3">
      <c r="A42" s="102"/>
      <c r="B42" s="102"/>
      <c r="C42" s="102"/>
      <c r="D42" s="102"/>
      <c r="E42" s="102"/>
      <c r="F42" s="102"/>
      <c r="G42" s="17" t="s">
        <v>70</v>
      </c>
      <c r="H42" s="18" t="s">
        <v>71</v>
      </c>
      <c r="I42" s="27" t="s">
        <v>76</v>
      </c>
      <c r="J42" s="17" t="s">
        <v>73</v>
      </c>
      <c r="K42" s="20">
        <v>44927</v>
      </c>
      <c r="L42" s="20">
        <v>45291</v>
      </c>
      <c r="M42" s="21" t="s">
        <v>52</v>
      </c>
      <c r="N42" s="17"/>
      <c r="O42" s="17"/>
      <c r="P42" s="17"/>
      <c r="Q42" s="22" t="s">
        <v>77</v>
      </c>
      <c r="R42" s="17"/>
      <c r="S42" s="17"/>
      <c r="T42" s="17"/>
      <c r="U42" s="24"/>
      <c r="V42" s="17"/>
      <c r="W42" s="25">
        <f t="shared" si="0"/>
        <v>0</v>
      </c>
      <c r="X42" s="26">
        <v>186330.91</v>
      </c>
      <c r="Y42" s="26"/>
      <c r="Z42" s="25">
        <f t="shared" si="1"/>
        <v>186330.91</v>
      </c>
      <c r="AA42" s="26">
        <v>0</v>
      </c>
      <c r="AB42" s="26">
        <v>0</v>
      </c>
      <c r="AC42" s="26">
        <v>0</v>
      </c>
      <c r="AD42" s="26">
        <v>68930</v>
      </c>
      <c r="AE42" s="26">
        <v>0</v>
      </c>
      <c r="AF42" s="26">
        <v>0</v>
      </c>
      <c r="AG42" s="26">
        <v>0</v>
      </c>
      <c r="AH42" s="26">
        <v>0</v>
      </c>
      <c r="AI42" s="26">
        <v>115446.8</v>
      </c>
      <c r="AJ42" s="26">
        <v>651.37000000000501</v>
      </c>
      <c r="AK42" s="26">
        <v>651.37000000000501</v>
      </c>
      <c r="AL42" s="26">
        <v>651.37000000000501</v>
      </c>
    </row>
    <row r="43" spans="1:38" s="8" customFormat="1" ht="48" x14ac:dyDescent="0.3">
      <c r="A43" s="102"/>
      <c r="B43" s="102"/>
      <c r="C43" s="102"/>
      <c r="D43" s="102"/>
      <c r="E43" s="102"/>
      <c r="F43" s="102"/>
      <c r="G43" s="17" t="s">
        <v>70</v>
      </c>
      <c r="H43" s="18" t="s">
        <v>71</v>
      </c>
      <c r="I43" s="27" t="s">
        <v>76</v>
      </c>
      <c r="J43" s="17" t="s">
        <v>73</v>
      </c>
      <c r="K43" s="20">
        <v>44927</v>
      </c>
      <c r="L43" s="20">
        <v>45291</v>
      </c>
      <c r="M43" s="21" t="s">
        <v>52</v>
      </c>
      <c r="N43" s="17"/>
      <c r="O43" s="17"/>
      <c r="P43" s="17"/>
      <c r="Q43" s="22" t="s">
        <v>77</v>
      </c>
      <c r="R43" s="17"/>
      <c r="S43" s="17"/>
      <c r="T43" s="17"/>
      <c r="U43" s="24"/>
      <c r="V43" s="17"/>
      <c r="W43" s="25">
        <f t="shared" si="0"/>
        <v>0</v>
      </c>
      <c r="X43" s="26">
        <v>98836.25</v>
      </c>
      <c r="Y43" s="26"/>
      <c r="Z43" s="25">
        <f t="shared" si="1"/>
        <v>98836.25</v>
      </c>
      <c r="AA43" s="26">
        <v>0</v>
      </c>
      <c r="AB43" s="26">
        <v>0</v>
      </c>
      <c r="AC43" s="26">
        <v>0</v>
      </c>
      <c r="AD43" s="26">
        <v>0</v>
      </c>
      <c r="AE43" s="26">
        <v>0</v>
      </c>
      <c r="AF43" s="26">
        <v>0</v>
      </c>
      <c r="AG43" s="26">
        <v>0</v>
      </c>
      <c r="AH43" s="26">
        <v>0</v>
      </c>
      <c r="AI43" s="26">
        <v>90548</v>
      </c>
      <c r="AJ43" s="26">
        <v>2762.75</v>
      </c>
      <c r="AK43" s="26">
        <v>2762.75</v>
      </c>
      <c r="AL43" s="26">
        <v>2762.75</v>
      </c>
    </row>
    <row r="44" spans="1:38" s="8" customFormat="1" ht="60" x14ac:dyDescent="0.3">
      <c r="A44" s="102"/>
      <c r="B44" s="102"/>
      <c r="C44" s="102"/>
      <c r="D44" s="102"/>
      <c r="E44" s="102"/>
      <c r="F44" s="102"/>
      <c r="G44" s="17" t="s">
        <v>70</v>
      </c>
      <c r="H44" s="18" t="s">
        <v>71</v>
      </c>
      <c r="I44" s="27" t="s">
        <v>78</v>
      </c>
      <c r="J44" s="17" t="s">
        <v>73</v>
      </c>
      <c r="K44" s="20">
        <v>44927</v>
      </c>
      <c r="L44" s="20">
        <v>45291</v>
      </c>
      <c r="M44" s="21" t="s">
        <v>52</v>
      </c>
      <c r="N44" s="17"/>
      <c r="O44" s="17"/>
      <c r="P44" s="17"/>
      <c r="Q44" s="22" t="s">
        <v>74</v>
      </c>
      <c r="R44" s="17"/>
      <c r="S44" s="17"/>
      <c r="T44" s="17"/>
      <c r="U44" s="24">
        <v>72350</v>
      </c>
      <c r="V44" s="17"/>
      <c r="W44" s="25">
        <f t="shared" si="0"/>
        <v>72350</v>
      </c>
      <c r="X44" s="26"/>
      <c r="Y44" s="17"/>
      <c r="Z44" s="25">
        <f t="shared" si="1"/>
        <v>0</v>
      </c>
      <c r="AA44" s="26">
        <v>0</v>
      </c>
      <c r="AB44" s="26">
        <v>0</v>
      </c>
      <c r="AC44" s="26">
        <v>0</v>
      </c>
      <c r="AD44" s="26">
        <v>1318.4</v>
      </c>
      <c r="AE44" s="26">
        <v>5678.61</v>
      </c>
      <c r="AF44" s="26">
        <v>0</v>
      </c>
      <c r="AG44" s="26">
        <v>0</v>
      </c>
      <c r="AH44" s="26">
        <v>650</v>
      </c>
      <c r="AI44" s="26">
        <v>2784.29</v>
      </c>
      <c r="AJ44" s="26">
        <v>20639.566666666666</v>
      </c>
      <c r="AK44" s="26">
        <v>20639.566666666666</v>
      </c>
      <c r="AL44" s="26">
        <v>20639.566666666666</v>
      </c>
    </row>
    <row r="45" spans="1:38" s="8" customFormat="1" ht="48" x14ac:dyDescent="0.3">
      <c r="A45" s="102"/>
      <c r="B45" s="102"/>
      <c r="C45" s="102"/>
      <c r="D45" s="102"/>
      <c r="E45" s="102"/>
      <c r="F45" s="102"/>
      <c r="G45" s="17" t="s">
        <v>70</v>
      </c>
      <c r="H45" s="18" t="s">
        <v>71</v>
      </c>
      <c r="I45" s="19" t="s">
        <v>79</v>
      </c>
      <c r="J45" s="17" t="s">
        <v>73</v>
      </c>
      <c r="K45" s="20">
        <v>44927</v>
      </c>
      <c r="L45" s="20">
        <v>45291</v>
      </c>
      <c r="M45" s="21" t="s">
        <v>52</v>
      </c>
      <c r="N45" s="17"/>
      <c r="O45" s="17"/>
      <c r="P45" s="17"/>
      <c r="Q45" s="22" t="s">
        <v>74</v>
      </c>
      <c r="R45" s="17"/>
      <c r="S45" s="17"/>
      <c r="T45" s="17"/>
      <c r="U45" s="24">
        <v>118427</v>
      </c>
      <c r="V45" s="17"/>
      <c r="W45" s="25">
        <f t="shared" si="0"/>
        <v>118427</v>
      </c>
      <c r="X45" s="26"/>
      <c r="Y45" s="17"/>
      <c r="Z45" s="25">
        <f t="shared" si="1"/>
        <v>0</v>
      </c>
      <c r="AA45" s="26">
        <v>0</v>
      </c>
      <c r="AB45" s="26">
        <v>0</v>
      </c>
      <c r="AC45" s="26">
        <v>17255.099999999999</v>
      </c>
      <c r="AD45" s="26">
        <v>12718.15</v>
      </c>
      <c r="AE45" s="26">
        <v>2531.1999999999998</v>
      </c>
      <c r="AF45" s="26">
        <v>0</v>
      </c>
      <c r="AG45" s="26">
        <v>14006.35</v>
      </c>
      <c r="AH45" s="26">
        <v>0</v>
      </c>
      <c r="AI45" s="26">
        <v>12774.65</v>
      </c>
      <c r="AJ45" s="26">
        <v>19713.849999999999</v>
      </c>
      <c r="AK45" s="26">
        <v>19713.849999999999</v>
      </c>
      <c r="AL45" s="26">
        <v>19713.849999999999</v>
      </c>
    </row>
    <row r="46" spans="1:38" s="8" customFormat="1" ht="48" x14ac:dyDescent="0.3">
      <c r="A46" s="102"/>
      <c r="B46" s="102"/>
      <c r="C46" s="102"/>
      <c r="D46" s="102"/>
      <c r="E46" s="102"/>
      <c r="F46" s="102"/>
      <c r="G46" s="17" t="s">
        <v>70</v>
      </c>
      <c r="H46" s="18" t="s">
        <v>71</v>
      </c>
      <c r="I46" s="30" t="s">
        <v>80</v>
      </c>
      <c r="J46" s="17" t="s">
        <v>73</v>
      </c>
      <c r="K46" s="20">
        <v>44927</v>
      </c>
      <c r="L46" s="20">
        <v>45291</v>
      </c>
      <c r="M46" s="21" t="s">
        <v>52</v>
      </c>
      <c r="N46" s="17"/>
      <c r="O46" s="17"/>
      <c r="P46" s="17"/>
      <c r="Q46" s="22">
        <v>730301</v>
      </c>
      <c r="R46" s="17"/>
      <c r="S46" s="17"/>
      <c r="T46" s="17"/>
      <c r="U46" s="24">
        <v>9179.99</v>
      </c>
      <c r="V46" s="17"/>
      <c r="W46" s="25">
        <f t="shared" si="0"/>
        <v>9179.99</v>
      </c>
      <c r="X46" s="26"/>
      <c r="Y46" s="17"/>
      <c r="Z46" s="25">
        <f t="shared" si="1"/>
        <v>0</v>
      </c>
      <c r="AA46" s="26">
        <v>0</v>
      </c>
      <c r="AB46" s="26">
        <v>0</v>
      </c>
      <c r="AC46" s="26">
        <v>0</v>
      </c>
      <c r="AD46" s="26">
        <v>2052.3200000000002</v>
      </c>
      <c r="AE46" s="26">
        <v>0</v>
      </c>
      <c r="AF46" s="26">
        <v>0</v>
      </c>
      <c r="AG46" s="26">
        <v>682.62</v>
      </c>
      <c r="AH46" s="26">
        <v>0</v>
      </c>
      <c r="AI46" s="26">
        <v>0</v>
      </c>
      <c r="AJ46" s="26">
        <v>2148.35</v>
      </c>
      <c r="AK46" s="26">
        <v>2148.35</v>
      </c>
      <c r="AL46" s="26">
        <v>2148.35</v>
      </c>
    </row>
    <row r="47" spans="1:38" s="8" customFormat="1" ht="48" x14ac:dyDescent="0.3">
      <c r="A47" s="102"/>
      <c r="B47" s="102"/>
      <c r="C47" s="102"/>
      <c r="D47" s="102"/>
      <c r="E47" s="102"/>
      <c r="F47" s="102"/>
      <c r="G47" s="17" t="s">
        <v>70</v>
      </c>
      <c r="H47" s="18" t="s">
        <v>71</v>
      </c>
      <c r="I47" s="30" t="s">
        <v>81</v>
      </c>
      <c r="J47" s="17" t="s">
        <v>73</v>
      </c>
      <c r="K47" s="20">
        <v>44927</v>
      </c>
      <c r="L47" s="20">
        <v>45291</v>
      </c>
      <c r="M47" s="21" t="s">
        <v>52</v>
      </c>
      <c r="N47" s="17"/>
      <c r="O47" s="17"/>
      <c r="P47" s="17"/>
      <c r="Q47" s="22">
        <v>730302</v>
      </c>
      <c r="R47" s="17"/>
      <c r="S47" s="17"/>
      <c r="T47" s="17"/>
      <c r="U47" s="24">
        <v>78807.360000000001</v>
      </c>
      <c r="V47" s="17"/>
      <c r="W47" s="25">
        <f t="shared" si="0"/>
        <v>78807.360000000001</v>
      </c>
      <c r="X47" s="26"/>
      <c r="Y47" s="17"/>
      <c r="Z47" s="25">
        <f t="shared" si="1"/>
        <v>0</v>
      </c>
      <c r="AA47" s="26">
        <v>0</v>
      </c>
      <c r="AB47" s="26">
        <v>9461.2900000000009</v>
      </c>
      <c r="AC47" s="26">
        <v>9038.7800000000007</v>
      </c>
      <c r="AD47" s="26">
        <v>1826.36</v>
      </c>
      <c r="AE47" s="26">
        <v>0</v>
      </c>
      <c r="AF47" s="26">
        <v>0</v>
      </c>
      <c r="AG47" s="26">
        <v>10933.81</v>
      </c>
      <c r="AH47" s="26">
        <v>0</v>
      </c>
      <c r="AI47" s="26">
        <v>0</v>
      </c>
      <c r="AJ47" s="26">
        <v>15849.04</v>
      </c>
      <c r="AK47" s="26">
        <v>15849.04</v>
      </c>
      <c r="AL47" s="26">
        <v>15849.04</v>
      </c>
    </row>
    <row r="48" spans="1:38" s="8" customFormat="1" ht="48" x14ac:dyDescent="0.3">
      <c r="A48" s="102"/>
      <c r="B48" s="102"/>
      <c r="C48" s="102"/>
      <c r="D48" s="102"/>
      <c r="E48" s="102"/>
      <c r="F48" s="102"/>
      <c r="G48" s="17" t="s">
        <v>70</v>
      </c>
      <c r="H48" s="18" t="s">
        <v>71</v>
      </c>
      <c r="I48" s="30" t="s">
        <v>82</v>
      </c>
      <c r="J48" s="17" t="s">
        <v>73</v>
      </c>
      <c r="K48" s="20">
        <v>44927</v>
      </c>
      <c r="L48" s="20">
        <v>45291</v>
      </c>
      <c r="M48" s="21" t="s">
        <v>52</v>
      </c>
      <c r="N48" s="17"/>
      <c r="O48" s="17"/>
      <c r="P48" s="17"/>
      <c r="Q48" s="22">
        <v>730303</v>
      </c>
      <c r="R48" s="17"/>
      <c r="S48" s="17"/>
      <c r="T48" s="17"/>
      <c r="U48" s="24">
        <v>7200</v>
      </c>
      <c r="V48" s="17"/>
      <c r="W48" s="25">
        <f t="shared" si="0"/>
        <v>7200</v>
      </c>
      <c r="X48" s="26"/>
      <c r="Y48" s="17"/>
      <c r="Z48" s="25">
        <f t="shared" si="1"/>
        <v>0</v>
      </c>
      <c r="AA48" s="26">
        <v>0</v>
      </c>
      <c r="AB48" s="26">
        <v>0</v>
      </c>
      <c r="AC48" s="26">
        <v>780</v>
      </c>
      <c r="AD48" s="26">
        <v>0</v>
      </c>
      <c r="AE48" s="26">
        <v>0</v>
      </c>
      <c r="AF48" s="26">
        <v>0</v>
      </c>
      <c r="AG48" s="26">
        <v>896.47</v>
      </c>
      <c r="AH48" s="26">
        <v>0</v>
      </c>
      <c r="AI48" s="26">
        <v>0</v>
      </c>
      <c r="AJ48" s="26">
        <v>1841.1766666666665</v>
      </c>
      <c r="AK48" s="26">
        <v>1841.1766666666665</v>
      </c>
      <c r="AL48" s="26">
        <v>1841.1766666666665</v>
      </c>
    </row>
    <row r="49" spans="1:38" s="8" customFormat="1" ht="48" x14ac:dyDescent="0.3">
      <c r="A49" s="102"/>
      <c r="B49" s="102"/>
      <c r="C49" s="102"/>
      <c r="D49" s="102"/>
      <c r="E49" s="102"/>
      <c r="F49" s="102"/>
      <c r="G49" s="17" t="s">
        <v>70</v>
      </c>
      <c r="H49" s="18" t="s">
        <v>71</v>
      </c>
      <c r="I49" s="30" t="s">
        <v>83</v>
      </c>
      <c r="J49" s="17" t="s">
        <v>73</v>
      </c>
      <c r="K49" s="20">
        <v>44927</v>
      </c>
      <c r="L49" s="20">
        <v>45291</v>
      </c>
      <c r="M49" s="21" t="s">
        <v>52</v>
      </c>
      <c r="N49" s="17"/>
      <c r="O49" s="17"/>
      <c r="P49" s="17"/>
      <c r="Q49" s="22">
        <v>730304</v>
      </c>
      <c r="R49" s="17"/>
      <c r="S49" s="17"/>
      <c r="T49" s="17"/>
      <c r="U49" s="24">
        <v>40040</v>
      </c>
      <c r="V49" s="17"/>
      <c r="W49" s="25">
        <f t="shared" si="0"/>
        <v>40040</v>
      </c>
      <c r="X49" s="26"/>
      <c r="Y49" s="17"/>
      <c r="Z49" s="25">
        <f t="shared" si="1"/>
        <v>0</v>
      </c>
      <c r="AA49" s="26">
        <v>0</v>
      </c>
      <c r="AB49" s="26">
        <v>11188.75</v>
      </c>
      <c r="AC49" s="26">
        <v>2176.5300000000002</v>
      </c>
      <c r="AD49" s="26">
        <v>1837.13</v>
      </c>
      <c r="AE49" s="26">
        <v>0</v>
      </c>
      <c r="AF49" s="26">
        <v>4123.3500000000004</v>
      </c>
      <c r="AG49" s="26">
        <v>2047.65</v>
      </c>
      <c r="AH49" s="26">
        <v>0</v>
      </c>
      <c r="AI49" s="26">
        <v>0</v>
      </c>
      <c r="AJ49" s="26">
        <v>6222.1966666666658</v>
      </c>
      <c r="AK49" s="26">
        <v>6222.1966666666658</v>
      </c>
      <c r="AL49" s="26">
        <v>6222.1966666666658</v>
      </c>
    </row>
    <row r="50" spans="1:38" s="8" customFormat="1" ht="60" x14ac:dyDescent="0.3">
      <c r="A50" s="102"/>
      <c r="B50" s="102"/>
      <c r="C50" s="102"/>
      <c r="D50" s="102"/>
      <c r="E50" s="102"/>
      <c r="F50" s="102"/>
      <c r="G50" s="19" t="s">
        <v>70</v>
      </c>
      <c r="H50" s="18" t="s">
        <v>71</v>
      </c>
      <c r="I50" s="19" t="s">
        <v>84</v>
      </c>
      <c r="J50" s="17" t="s">
        <v>66</v>
      </c>
      <c r="K50" s="27">
        <v>44927</v>
      </c>
      <c r="L50" s="27">
        <v>45291</v>
      </c>
      <c r="M50" s="21" t="s">
        <v>52</v>
      </c>
      <c r="N50" s="17"/>
      <c r="O50" s="17"/>
      <c r="P50" s="17"/>
      <c r="Q50" s="28">
        <v>710105</v>
      </c>
      <c r="R50" s="17"/>
      <c r="S50" s="17"/>
      <c r="T50" s="17"/>
      <c r="U50" s="24">
        <v>89820</v>
      </c>
      <c r="V50" s="17"/>
      <c r="W50" s="25">
        <f t="shared" si="0"/>
        <v>89820</v>
      </c>
      <c r="X50" s="26"/>
      <c r="Y50" s="17"/>
      <c r="Z50" s="25">
        <f t="shared" si="1"/>
        <v>0</v>
      </c>
      <c r="AA50" s="26">
        <v>7485</v>
      </c>
      <c r="AB50" s="26">
        <v>7485</v>
      </c>
      <c r="AC50" s="26">
        <v>7485</v>
      </c>
      <c r="AD50" s="26">
        <v>7485</v>
      </c>
      <c r="AE50" s="26">
        <v>7485</v>
      </c>
      <c r="AF50" s="26">
        <v>7485</v>
      </c>
      <c r="AG50" s="26">
        <v>7485</v>
      </c>
      <c r="AH50" s="26">
        <v>7485</v>
      </c>
      <c r="AI50" s="26">
        <v>7485</v>
      </c>
      <c r="AJ50" s="26">
        <v>7485</v>
      </c>
      <c r="AK50" s="26">
        <v>7485</v>
      </c>
      <c r="AL50" s="26">
        <v>7485</v>
      </c>
    </row>
    <row r="51" spans="1:38" s="8" customFormat="1" ht="60" x14ac:dyDescent="0.3">
      <c r="A51" s="102"/>
      <c r="B51" s="102"/>
      <c r="C51" s="102"/>
      <c r="D51" s="102"/>
      <c r="E51" s="102"/>
      <c r="F51" s="102"/>
      <c r="G51" s="19" t="s">
        <v>70</v>
      </c>
      <c r="H51" s="18" t="s">
        <v>71</v>
      </c>
      <c r="I51" s="19" t="s">
        <v>84</v>
      </c>
      <c r="J51" s="17" t="s">
        <v>66</v>
      </c>
      <c r="K51" s="27">
        <v>44927</v>
      </c>
      <c r="L51" s="27">
        <v>45291</v>
      </c>
      <c r="M51" s="21" t="s">
        <v>52</v>
      </c>
      <c r="N51" s="17"/>
      <c r="O51" s="17"/>
      <c r="P51" s="17"/>
      <c r="Q51" s="28">
        <v>710203</v>
      </c>
      <c r="R51" s="17"/>
      <c r="S51" s="17"/>
      <c r="T51" s="17"/>
      <c r="U51" s="24">
        <v>9914.11</v>
      </c>
      <c r="V51" s="17"/>
      <c r="W51" s="25">
        <f t="shared" si="0"/>
        <v>9914.11</v>
      </c>
      <c r="X51" s="26"/>
      <c r="Y51" s="17"/>
      <c r="Z51" s="25">
        <f t="shared" si="1"/>
        <v>0</v>
      </c>
      <c r="AA51" s="26">
        <v>758.07</v>
      </c>
      <c r="AB51" s="26">
        <v>758.07</v>
      </c>
      <c r="AC51" s="26">
        <v>788.87</v>
      </c>
      <c r="AD51" s="26">
        <v>758.07</v>
      </c>
      <c r="AE51" s="26">
        <v>758.07</v>
      </c>
      <c r="AF51" s="26">
        <v>758.07</v>
      </c>
      <c r="AG51" s="26">
        <v>758.07</v>
      </c>
      <c r="AH51" s="26">
        <v>758.07</v>
      </c>
      <c r="AI51" s="26">
        <v>834.19</v>
      </c>
      <c r="AJ51" s="26">
        <v>994.85333333333381</v>
      </c>
      <c r="AK51" s="26">
        <v>994.85333333333381</v>
      </c>
      <c r="AL51" s="26">
        <v>994.85333333333529</v>
      </c>
    </row>
    <row r="52" spans="1:38" s="8" customFormat="1" ht="60" x14ac:dyDescent="0.3">
      <c r="A52" s="102"/>
      <c r="B52" s="102"/>
      <c r="C52" s="102"/>
      <c r="D52" s="102"/>
      <c r="E52" s="102"/>
      <c r="F52" s="102"/>
      <c r="G52" s="19" t="s">
        <v>70</v>
      </c>
      <c r="H52" s="18" t="s">
        <v>71</v>
      </c>
      <c r="I52" s="19" t="s">
        <v>84</v>
      </c>
      <c r="J52" s="17" t="s">
        <v>66</v>
      </c>
      <c r="K52" s="27">
        <v>44927</v>
      </c>
      <c r="L52" s="27">
        <v>45291</v>
      </c>
      <c r="M52" s="21" t="s">
        <v>52</v>
      </c>
      <c r="N52" s="17"/>
      <c r="O52" s="17"/>
      <c r="P52" s="17"/>
      <c r="Q52" s="28">
        <v>710204</v>
      </c>
      <c r="R52" s="17"/>
      <c r="S52" s="17"/>
      <c r="T52" s="17"/>
      <c r="U52" s="24">
        <v>2460</v>
      </c>
      <c r="V52" s="17"/>
      <c r="W52" s="25">
        <f t="shared" si="0"/>
        <v>2460</v>
      </c>
      <c r="X52" s="26"/>
      <c r="Y52" s="17"/>
      <c r="Z52" s="25">
        <f t="shared" si="1"/>
        <v>0</v>
      </c>
      <c r="AA52" s="26">
        <v>187.5</v>
      </c>
      <c r="AB52" s="26">
        <v>187.5</v>
      </c>
      <c r="AC52" s="26">
        <v>187.5</v>
      </c>
      <c r="AD52" s="26">
        <v>187.5</v>
      </c>
      <c r="AE52" s="26">
        <v>187.5</v>
      </c>
      <c r="AF52" s="26">
        <v>187.5</v>
      </c>
      <c r="AG52" s="26">
        <v>187.5</v>
      </c>
      <c r="AH52" s="26">
        <v>239.5</v>
      </c>
      <c r="AI52" s="26">
        <v>208.75</v>
      </c>
      <c r="AJ52" s="26">
        <v>233.08333333333334</v>
      </c>
      <c r="AK52" s="26">
        <v>233.08333333333334</v>
      </c>
      <c r="AL52" s="26">
        <v>233.08333333333346</v>
      </c>
    </row>
    <row r="53" spans="1:38" s="8" customFormat="1" ht="60" x14ac:dyDescent="0.3">
      <c r="A53" s="102"/>
      <c r="B53" s="102"/>
      <c r="C53" s="102"/>
      <c r="D53" s="102"/>
      <c r="E53" s="102"/>
      <c r="F53" s="102"/>
      <c r="G53" s="19" t="s">
        <v>70</v>
      </c>
      <c r="H53" s="18" t="s">
        <v>71</v>
      </c>
      <c r="I53" s="19" t="s">
        <v>84</v>
      </c>
      <c r="J53" s="17" t="s">
        <v>66</v>
      </c>
      <c r="K53" s="27">
        <v>44927</v>
      </c>
      <c r="L53" s="27">
        <v>45291</v>
      </c>
      <c r="M53" s="21" t="s">
        <v>52</v>
      </c>
      <c r="N53" s="17"/>
      <c r="O53" s="17"/>
      <c r="P53" s="17"/>
      <c r="Q53" s="28">
        <v>710509</v>
      </c>
      <c r="R53" s="17"/>
      <c r="S53" s="17"/>
      <c r="T53" s="17"/>
      <c r="U53" s="24">
        <v>2005.16</v>
      </c>
      <c r="V53" s="17"/>
      <c r="W53" s="25">
        <f t="shared" si="0"/>
        <v>2005.16</v>
      </c>
      <c r="X53" s="26"/>
      <c r="Y53" s="17"/>
      <c r="Z53" s="25">
        <f t="shared" si="1"/>
        <v>0</v>
      </c>
      <c r="AA53" s="26">
        <v>0</v>
      </c>
      <c r="AB53" s="26">
        <v>0</v>
      </c>
      <c r="AC53" s="26">
        <v>369.42</v>
      </c>
      <c r="AD53" s="26">
        <v>0</v>
      </c>
      <c r="AE53" s="26">
        <v>0</v>
      </c>
      <c r="AF53" s="26">
        <v>0</v>
      </c>
      <c r="AG53" s="26">
        <v>0</v>
      </c>
      <c r="AH53" s="26">
        <v>0</v>
      </c>
      <c r="AI53" s="26">
        <v>0</v>
      </c>
      <c r="AJ53" s="26">
        <v>545.24666666666667</v>
      </c>
      <c r="AK53" s="26">
        <v>454.756666666667</v>
      </c>
      <c r="AL53" s="26">
        <v>635.73666666666645</v>
      </c>
    </row>
    <row r="54" spans="1:38" s="8" customFormat="1" ht="60" x14ac:dyDescent="0.3">
      <c r="A54" s="102"/>
      <c r="B54" s="102"/>
      <c r="C54" s="102"/>
      <c r="D54" s="102"/>
      <c r="E54" s="102"/>
      <c r="F54" s="102"/>
      <c r="G54" s="19" t="s">
        <v>70</v>
      </c>
      <c r="H54" s="18" t="s">
        <v>71</v>
      </c>
      <c r="I54" s="19" t="s">
        <v>84</v>
      </c>
      <c r="J54" s="17" t="s">
        <v>66</v>
      </c>
      <c r="K54" s="27">
        <v>44927</v>
      </c>
      <c r="L54" s="27">
        <v>45291</v>
      </c>
      <c r="M54" s="21" t="s">
        <v>52</v>
      </c>
      <c r="N54" s="17"/>
      <c r="O54" s="17"/>
      <c r="P54" s="17"/>
      <c r="Q54" s="28">
        <v>710510</v>
      </c>
      <c r="R54" s="17"/>
      <c r="S54" s="17"/>
      <c r="T54" s="17"/>
      <c r="U54" s="24">
        <v>25794</v>
      </c>
      <c r="V54" s="17"/>
      <c r="W54" s="25">
        <f t="shared" si="0"/>
        <v>25794</v>
      </c>
      <c r="X54" s="26"/>
      <c r="Y54" s="17"/>
      <c r="Z54" s="25">
        <f t="shared" si="1"/>
        <v>0</v>
      </c>
      <c r="AA54" s="26">
        <v>1612</v>
      </c>
      <c r="AB54" s="26">
        <v>1612</v>
      </c>
      <c r="AC54" s="26">
        <v>1612</v>
      </c>
      <c r="AD54" s="26">
        <v>1612</v>
      </c>
      <c r="AE54" s="26">
        <v>1612</v>
      </c>
      <c r="AF54" s="26">
        <v>1612</v>
      </c>
      <c r="AG54" s="26">
        <v>1612</v>
      </c>
      <c r="AH54" s="26">
        <v>1612</v>
      </c>
      <c r="AI54" s="26">
        <v>2525.4699999999998</v>
      </c>
      <c r="AJ54" s="26">
        <v>3457.51</v>
      </c>
      <c r="AK54" s="26">
        <v>3457.51</v>
      </c>
      <c r="AL54" s="26">
        <v>3457.5100000000029</v>
      </c>
    </row>
    <row r="55" spans="1:38" s="8" customFormat="1" ht="60" x14ac:dyDescent="0.3">
      <c r="A55" s="102"/>
      <c r="B55" s="102"/>
      <c r="C55" s="102"/>
      <c r="D55" s="102"/>
      <c r="E55" s="102"/>
      <c r="F55" s="102"/>
      <c r="G55" s="19" t="s">
        <v>70</v>
      </c>
      <c r="H55" s="18" t="s">
        <v>71</v>
      </c>
      <c r="I55" s="19" t="s">
        <v>84</v>
      </c>
      <c r="J55" s="17" t="s">
        <v>66</v>
      </c>
      <c r="K55" s="27">
        <v>44927</v>
      </c>
      <c r="L55" s="27">
        <v>45291</v>
      </c>
      <c r="M55" s="21" t="s">
        <v>52</v>
      </c>
      <c r="N55" s="17"/>
      <c r="O55" s="17"/>
      <c r="P55" s="17"/>
      <c r="Q55" s="28" t="s">
        <v>85</v>
      </c>
      <c r="R55" s="17"/>
      <c r="S55" s="17"/>
      <c r="T55" s="17"/>
      <c r="U55" s="24">
        <v>2000</v>
      </c>
      <c r="V55" s="17"/>
      <c r="W55" s="25">
        <f t="shared" si="0"/>
        <v>2000</v>
      </c>
      <c r="X55" s="26"/>
      <c r="Y55" s="17"/>
      <c r="Z55" s="25">
        <f t="shared" si="1"/>
        <v>0</v>
      </c>
      <c r="AA55" s="26">
        <v>325.60000000000002</v>
      </c>
      <c r="AB55" s="26">
        <v>466.4</v>
      </c>
      <c r="AC55" s="26">
        <v>148</v>
      </c>
      <c r="AD55" s="26">
        <v>0</v>
      </c>
      <c r="AE55" s="26">
        <v>0</v>
      </c>
      <c r="AF55" s="26">
        <v>0</v>
      </c>
      <c r="AG55" s="26">
        <v>0</v>
      </c>
      <c r="AH55" s="26">
        <v>0</v>
      </c>
      <c r="AI55" s="26">
        <v>0</v>
      </c>
      <c r="AJ55" s="26">
        <v>207.20333333333298</v>
      </c>
      <c r="AK55" s="26">
        <v>0</v>
      </c>
      <c r="AL55" s="26">
        <v>852.79666666666708</v>
      </c>
    </row>
    <row r="56" spans="1:38" s="8" customFormat="1" ht="60" x14ac:dyDescent="0.3">
      <c r="A56" s="102"/>
      <c r="B56" s="102"/>
      <c r="C56" s="102"/>
      <c r="D56" s="102"/>
      <c r="E56" s="102"/>
      <c r="F56" s="102"/>
      <c r="G56" s="19" t="s">
        <v>70</v>
      </c>
      <c r="H56" s="18" t="s">
        <v>71</v>
      </c>
      <c r="I56" s="19" t="s">
        <v>84</v>
      </c>
      <c r="J56" s="17" t="s">
        <v>66</v>
      </c>
      <c r="K56" s="27">
        <v>44927</v>
      </c>
      <c r="L56" s="27">
        <v>45291</v>
      </c>
      <c r="M56" s="21" t="s">
        <v>52</v>
      </c>
      <c r="N56" s="17"/>
      <c r="O56" s="17"/>
      <c r="P56" s="17"/>
      <c r="Q56" s="28">
        <v>710601</v>
      </c>
      <c r="R56" s="17"/>
      <c r="S56" s="17"/>
      <c r="T56" s="17"/>
      <c r="U56" s="24">
        <v>13840.99</v>
      </c>
      <c r="V56" s="17"/>
      <c r="W56" s="25">
        <f t="shared" si="0"/>
        <v>13840.99</v>
      </c>
      <c r="X56" s="26"/>
      <c r="Y56" s="17"/>
      <c r="Z56" s="25">
        <f t="shared" si="1"/>
        <v>0</v>
      </c>
      <c r="AA56" s="26">
        <v>1097.74</v>
      </c>
      <c r="AB56" s="26">
        <v>1114.1400000000001</v>
      </c>
      <c r="AC56" s="26">
        <v>1120.0899999999999</v>
      </c>
      <c r="AD56" s="26">
        <v>1059.81</v>
      </c>
      <c r="AE56" s="26">
        <v>1059.81</v>
      </c>
      <c r="AF56" s="26">
        <v>1059.81</v>
      </c>
      <c r="AG56" s="26">
        <v>1059.81</v>
      </c>
      <c r="AH56" s="26">
        <v>1059.81</v>
      </c>
      <c r="AI56" s="26">
        <v>1166.23</v>
      </c>
      <c r="AJ56" s="26">
        <v>1347.9133333333339</v>
      </c>
      <c r="AK56" s="26">
        <v>1347.9133333333339</v>
      </c>
      <c r="AL56" s="26">
        <v>1347.9133333333341</v>
      </c>
    </row>
    <row r="57" spans="1:38" s="8" customFormat="1" ht="60" x14ac:dyDescent="0.3">
      <c r="A57" s="102"/>
      <c r="B57" s="102"/>
      <c r="C57" s="102"/>
      <c r="D57" s="102"/>
      <c r="E57" s="102"/>
      <c r="F57" s="102"/>
      <c r="G57" s="19" t="s">
        <v>70</v>
      </c>
      <c r="H57" s="18" t="s">
        <v>71</v>
      </c>
      <c r="I57" s="19" t="s">
        <v>84</v>
      </c>
      <c r="J57" s="17" t="s">
        <v>66</v>
      </c>
      <c r="K57" s="27">
        <v>44927</v>
      </c>
      <c r="L57" s="27">
        <v>45291</v>
      </c>
      <c r="M57" s="21" t="s">
        <v>52</v>
      </c>
      <c r="N57" s="17"/>
      <c r="O57" s="17"/>
      <c r="P57" s="17"/>
      <c r="Q57" s="28">
        <v>710602</v>
      </c>
      <c r="R57" s="17"/>
      <c r="S57" s="17"/>
      <c r="T57" s="17"/>
      <c r="U57" s="24">
        <v>9360.35</v>
      </c>
      <c r="V57" s="17"/>
      <c r="W57" s="25">
        <f t="shared" si="0"/>
        <v>9360.35</v>
      </c>
      <c r="X57" s="26"/>
      <c r="Y57" s="17"/>
      <c r="Z57" s="25">
        <f t="shared" si="1"/>
        <v>0</v>
      </c>
      <c r="AA57" s="26">
        <v>784.9</v>
      </c>
      <c r="AB57" s="26">
        <v>796.63</v>
      </c>
      <c r="AC57" s="26">
        <v>800.88</v>
      </c>
      <c r="AD57" s="26">
        <v>757.78</v>
      </c>
      <c r="AE57" s="26">
        <v>757.78</v>
      </c>
      <c r="AF57" s="26">
        <v>757.78</v>
      </c>
      <c r="AG57" s="26">
        <v>757.78</v>
      </c>
      <c r="AH57" s="26">
        <v>757.78</v>
      </c>
      <c r="AI57" s="26">
        <v>757.78</v>
      </c>
      <c r="AJ57" s="26">
        <v>810.42000000000064</v>
      </c>
      <c r="AK57" s="26">
        <v>810.42000000000064</v>
      </c>
      <c r="AL57" s="26">
        <v>810.41999999999928</v>
      </c>
    </row>
    <row r="58" spans="1:38" s="8" customFormat="1" ht="60" x14ac:dyDescent="0.3">
      <c r="A58" s="102"/>
      <c r="B58" s="102"/>
      <c r="C58" s="102"/>
      <c r="D58" s="102"/>
      <c r="E58" s="102"/>
      <c r="F58" s="102"/>
      <c r="G58" s="19" t="s">
        <v>70</v>
      </c>
      <c r="H58" s="18" t="s">
        <v>71</v>
      </c>
      <c r="I58" s="19" t="s">
        <v>84</v>
      </c>
      <c r="J58" s="17" t="s">
        <v>66</v>
      </c>
      <c r="K58" s="27">
        <v>44927</v>
      </c>
      <c r="L58" s="27">
        <v>45291</v>
      </c>
      <c r="M58" s="21" t="s">
        <v>52</v>
      </c>
      <c r="N58" s="17"/>
      <c r="O58" s="17"/>
      <c r="P58" s="17"/>
      <c r="Q58" s="28" t="s">
        <v>86</v>
      </c>
      <c r="R58" s="17"/>
      <c r="S58" s="17"/>
      <c r="T58" s="17"/>
      <c r="U58" s="24">
        <v>1645.33</v>
      </c>
      <c r="V58" s="17"/>
      <c r="W58" s="25">
        <f t="shared" si="0"/>
        <v>1645.33</v>
      </c>
      <c r="X58" s="26"/>
      <c r="Y58" s="17"/>
      <c r="Z58" s="25">
        <f t="shared" si="1"/>
        <v>0</v>
      </c>
      <c r="AA58" s="26">
        <v>0</v>
      </c>
      <c r="AB58" s="26">
        <v>0</v>
      </c>
      <c r="AC58" s="26">
        <v>0</v>
      </c>
      <c r="AD58" s="26">
        <v>0</v>
      </c>
      <c r="AE58" s="26">
        <v>0</v>
      </c>
      <c r="AF58" s="26">
        <v>0</v>
      </c>
      <c r="AG58" s="26">
        <v>0</v>
      </c>
      <c r="AH58" s="26">
        <v>0</v>
      </c>
      <c r="AI58" s="26">
        <v>0</v>
      </c>
      <c r="AJ58" s="26">
        <v>0</v>
      </c>
      <c r="AK58" s="26">
        <v>0</v>
      </c>
      <c r="AL58" s="26">
        <v>1645.33</v>
      </c>
    </row>
    <row r="59" spans="1:38" s="8" customFormat="1" ht="48" x14ac:dyDescent="0.3">
      <c r="A59" s="102"/>
      <c r="B59" s="102"/>
      <c r="C59" s="102"/>
      <c r="D59" s="102"/>
      <c r="E59" s="102"/>
      <c r="F59" s="102"/>
      <c r="G59" s="17" t="s">
        <v>87</v>
      </c>
      <c r="H59" s="31" t="s">
        <v>88</v>
      </c>
      <c r="I59" s="19" t="s">
        <v>75</v>
      </c>
      <c r="J59" s="17" t="s">
        <v>89</v>
      </c>
      <c r="K59" s="20">
        <v>44927</v>
      </c>
      <c r="L59" s="20">
        <v>45291</v>
      </c>
      <c r="M59" s="21" t="s">
        <v>52</v>
      </c>
      <c r="N59" s="17"/>
      <c r="O59" s="17"/>
      <c r="P59" s="17"/>
      <c r="Q59" s="22">
        <v>730207</v>
      </c>
      <c r="R59" s="17"/>
      <c r="S59" s="17"/>
      <c r="T59" s="17"/>
      <c r="U59" s="24"/>
      <c r="V59" s="17"/>
      <c r="W59" s="25">
        <f t="shared" si="0"/>
        <v>0</v>
      </c>
      <c r="X59" s="26">
        <v>77700</v>
      </c>
      <c r="Y59" s="17"/>
      <c r="Z59" s="25">
        <f t="shared" si="1"/>
        <v>77700</v>
      </c>
      <c r="AA59" s="26">
        <v>0</v>
      </c>
      <c r="AB59" s="26">
        <v>0</v>
      </c>
      <c r="AC59" s="26">
        <v>0</v>
      </c>
      <c r="AD59" s="26">
        <v>2628.72</v>
      </c>
      <c r="AE59" s="26">
        <v>27000.2</v>
      </c>
      <c r="AF59" s="26">
        <v>0</v>
      </c>
      <c r="AG59" s="26">
        <v>4730.08</v>
      </c>
      <c r="AH59" s="26">
        <v>2250</v>
      </c>
      <c r="AI59" s="26">
        <v>41091</v>
      </c>
      <c r="AJ59" s="26">
        <v>0</v>
      </c>
      <c r="AK59" s="26">
        <v>0</v>
      </c>
      <c r="AL59" s="26">
        <v>0</v>
      </c>
    </row>
    <row r="60" spans="1:38" s="8" customFormat="1" ht="48" x14ac:dyDescent="0.3">
      <c r="A60" s="102"/>
      <c r="B60" s="102"/>
      <c r="C60" s="102"/>
      <c r="D60" s="102"/>
      <c r="E60" s="102"/>
      <c r="F60" s="102"/>
      <c r="G60" s="17" t="s">
        <v>87</v>
      </c>
      <c r="H60" s="31" t="s">
        <v>88</v>
      </c>
      <c r="I60" s="19" t="s">
        <v>76</v>
      </c>
      <c r="J60" s="17" t="s">
        <v>89</v>
      </c>
      <c r="K60" s="20">
        <v>44927</v>
      </c>
      <c r="L60" s="20">
        <v>45291</v>
      </c>
      <c r="M60" s="21" t="s">
        <v>52</v>
      </c>
      <c r="N60" s="17"/>
      <c r="O60" s="17"/>
      <c r="P60" s="17"/>
      <c r="Q60" s="22" t="s">
        <v>77</v>
      </c>
      <c r="R60" s="17"/>
      <c r="S60" s="17"/>
      <c r="T60" s="17"/>
      <c r="U60" s="24"/>
      <c r="V60" s="17"/>
      <c r="W60" s="25">
        <f t="shared" si="0"/>
        <v>0</v>
      </c>
      <c r="X60" s="26">
        <v>19940</v>
      </c>
      <c r="Y60" s="17"/>
      <c r="Z60" s="25">
        <f t="shared" si="1"/>
        <v>19940</v>
      </c>
      <c r="AA60" s="26">
        <v>0</v>
      </c>
      <c r="AB60" s="26">
        <v>0</v>
      </c>
      <c r="AC60" s="26">
        <v>0</v>
      </c>
      <c r="AD60" s="26">
        <v>19940</v>
      </c>
      <c r="AE60" s="26">
        <v>0</v>
      </c>
      <c r="AF60" s="26">
        <v>0</v>
      </c>
      <c r="AG60" s="26">
        <v>0</v>
      </c>
      <c r="AH60" s="26">
        <v>0</v>
      </c>
      <c r="AI60" s="26">
        <v>0</v>
      </c>
      <c r="AJ60" s="26">
        <v>0</v>
      </c>
      <c r="AK60" s="26">
        <v>0</v>
      </c>
      <c r="AL60" s="26">
        <v>0</v>
      </c>
    </row>
    <row r="61" spans="1:38" s="8" customFormat="1" ht="72" x14ac:dyDescent="0.3">
      <c r="A61" s="102"/>
      <c r="B61" s="102"/>
      <c r="C61" s="102"/>
      <c r="D61" s="102"/>
      <c r="E61" s="102"/>
      <c r="F61" s="102"/>
      <c r="G61" s="17" t="s">
        <v>87</v>
      </c>
      <c r="H61" s="31" t="s">
        <v>88</v>
      </c>
      <c r="I61" s="19" t="s">
        <v>72</v>
      </c>
      <c r="J61" s="17" t="s">
        <v>89</v>
      </c>
      <c r="K61" s="20">
        <v>44927</v>
      </c>
      <c r="L61" s="20">
        <v>45291</v>
      </c>
      <c r="M61" s="21" t="s">
        <v>52</v>
      </c>
      <c r="N61" s="17"/>
      <c r="O61" s="17"/>
      <c r="P61" s="17"/>
      <c r="Q61" s="22">
        <v>730207</v>
      </c>
      <c r="R61" s="17"/>
      <c r="S61" s="17"/>
      <c r="T61" s="17"/>
      <c r="U61" s="24">
        <v>118166.8</v>
      </c>
      <c r="V61" s="17"/>
      <c r="W61" s="25">
        <f t="shared" si="0"/>
        <v>118166.8</v>
      </c>
      <c r="X61" s="26"/>
      <c r="Y61" s="17"/>
      <c r="Z61" s="25">
        <f t="shared" si="1"/>
        <v>0</v>
      </c>
      <c r="AA61" s="26">
        <v>0</v>
      </c>
      <c r="AB61" s="26">
        <v>0</v>
      </c>
      <c r="AC61" s="26">
        <v>54170</v>
      </c>
      <c r="AD61" s="26">
        <v>27000</v>
      </c>
      <c r="AE61" s="26">
        <v>31730</v>
      </c>
      <c r="AF61" s="26">
        <v>5266.8</v>
      </c>
      <c r="AG61" s="26">
        <v>0</v>
      </c>
      <c r="AH61" s="26">
        <v>0</v>
      </c>
      <c r="AI61" s="26">
        <v>0</v>
      </c>
      <c r="AJ61" s="26">
        <v>0</v>
      </c>
      <c r="AK61" s="26">
        <v>0</v>
      </c>
      <c r="AL61" s="26">
        <v>0</v>
      </c>
    </row>
    <row r="62" spans="1:38" s="8" customFormat="1" ht="156" x14ac:dyDescent="0.3">
      <c r="A62" s="102"/>
      <c r="B62" s="102"/>
      <c r="C62" s="102"/>
      <c r="D62" s="102"/>
      <c r="E62" s="102"/>
      <c r="F62" s="102"/>
      <c r="G62" s="17" t="s">
        <v>87</v>
      </c>
      <c r="H62" s="31" t="s">
        <v>88</v>
      </c>
      <c r="I62" s="19" t="s">
        <v>90</v>
      </c>
      <c r="J62" s="17" t="s">
        <v>89</v>
      </c>
      <c r="K62" s="20">
        <v>44927</v>
      </c>
      <c r="L62" s="20">
        <v>45291</v>
      </c>
      <c r="M62" s="21" t="s">
        <v>52</v>
      </c>
      <c r="N62" s="17"/>
      <c r="O62" s="17"/>
      <c r="P62" s="17"/>
      <c r="Q62" s="22">
        <v>730207</v>
      </c>
      <c r="R62" s="17"/>
      <c r="S62" s="17"/>
      <c r="T62" s="17"/>
      <c r="U62" s="24">
        <v>12030</v>
      </c>
      <c r="V62" s="17"/>
      <c r="W62" s="25">
        <f t="shared" si="0"/>
        <v>12030</v>
      </c>
      <c r="X62" s="26"/>
      <c r="Y62" s="17"/>
      <c r="Z62" s="25">
        <f t="shared" si="1"/>
        <v>0</v>
      </c>
      <c r="AA62" s="26">
        <v>0</v>
      </c>
      <c r="AB62" s="26">
        <v>0</v>
      </c>
      <c r="AC62" s="26">
        <v>0</v>
      </c>
      <c r="AD62" s="26">
        <v>0</v>
      </c>
      <c r="AE62" s="26">
        <v>0</v>
      </c>
      <c r="AF62" s="26">
        <v>0</v>
      </c>
      <c r="AG62" s="26">
        <v>0</v>
      </c>
      <c r="AH62" s="26">
        <v>0</v>
      </c>
      <c r="AI62" s="26">
        <v>12030</v>
      </c>
      <c r="AJ62" s="26">
        <v>0</v>
      </c>
      <c r="AK62" s="26">
        <v>0</v>
      </c>
      <c r="AL62" s="26">
        <v>0</v>
      </c>
    </row>
    <row r="63" spans="1:38" s="8" customFormat="1" ht="156" x14ac:dyDescent="0.3">
      <c r="A63" s="102"/>
      <c r="B63" s="102"/>
      <c r="C63" s="102"/>
      <c r="D63" s="102"/>
      <c r="E63" s="102"/>
      <c r="F63" s="102"/>
      <c r="G63" s="17" t="s">
        <v>87</v>
      </c>
      <c r="H63" s="31" t="s">
        <v>88</v>
      </c>
      <c r="I63" s="19" t="s">
        <v>90</v>
      </c>
      <c r="J63" s="17" t="s">
        <v>89</v>
      </c>
      <c r="K63" s="20">
        <v>44927</v>
      </c>
      <c r="L63" s="20">
        <v>45291</v>
      </c>
      <c r="M63" s="21" t="s">
        <v>52</v>
      </c>
      <c r="N63" s="17"/>
      <c r="O63" s="17"/>
      <c r="P63" s="17"/>
      <c r="Q63" s="22">
        <v>730207</v>
      </c>
      <c r="R63" s="17"/>
      <c r="S63" s="17"/>
      <c r="T63" s="17"/>
      <c r="U63" s="24"/>
      <c r="V63" s="17"/>
      <c r="W63" s="25">
        <f t="shared" si="0"/>
        <v>0</v>
      </c>
      <c r="X63" s="26">
        <v>28970</v>
      </c>
      <c r="Y63" s="17"/>
      <c r="Z63" s="25">
        <f t="shared" si="1"/>
        <v>28970</v>
      </c>
      <c r="AA63" s="26">
        <v>0</v>
      </c>
      <c r="AB63" s="26">
        <v>0</v>
      </c>
      <c r="AC63" s="26">
        <v>0</v>
      </c>
      <c r="AD63" s="26">
        <v>0</v>
      </c>
      <c r="AE63" s="26">
        <v>0</v>
      </c>
      <c r="AF63" s="26">
        <v>0</v>
      </c>
      <c r="AG63" s="26">
        <v>0</v>
      </c>
      <c r="AH63" s="26">
        <v>0</v>
      </c>
      <c r="AI63" s="26">
        <v>3597.2</v>
      </c>
      <c r="AJ63" s="26">
        <v>8457.6</v>
      </c>
      <c r="AK63" s="26">
        <v>8457.6</v>
      </c>
      <c r="AL63" s="26">
        <v>8457.6</v>
      </c>
    </row>
    <row r="64" spans="1:38" s="8" customFormat="1" ht="111.6" customHeight="1" x14ac:dyDescent="0.3">
      <c r="A64" s="102"/>
      <c r="B64" s="102"/>
      <c r="C64" s="102"/>
      <c r="D64" s="102"/>
      <c r="E64" s="102"/>
      <c r="F64" s="102"/>
      <c r="G64" s="17" t="s">
        <v>87</v>
      </c>
      <c r="H64" s="31" t="s">
        <v>88</v>
      </c>
      <c r="I64" s="19" t="s">
        <v>90</v>
      </c>
      <c r="J64" s="17" t="s">
        <v>89</v>
      </c>
      <c r="K64" s="20">
        <v>44927</v>
      </c>
      <c r="L64" s="20">
        <v>45291</v>
      </c>
      <c r="M64" s="21" t="s">
        <v>52</v>
      </c>
      <c r="N64" s="17"/>
      <c r="O64" s="17"/>
      <c r="P64" s="17"/>
      <c r="Q64" s="22">
        <v>730207</v>
      </c>
      <c r="R64" s="17"/>
      <c r="S64" s="17"/>
      <c r="T64" s="17"/>
      <c r="U64" s="24"/>
      <c r="V64" s="17"/>
      <c r="W64" s="25">
        <f t="shared" si="0"/>
        <v>0</v>
      </c>
      <c r="X64" s="26">
        <v>69295.73</v>
      </c>
      <c r="Y64" s="17"/>
      <c r="Z64" s="25">
        <f t="shared" si="1"/>
        <v>69295.73</v>
      </c>
      <c r="AA64" s="26">
        <v>0</v>
      </c>
      <c r="AB64" s="26">
        <v>0</v>
      </c>
      <c r="AC64" s="26">
        <v>0</v>
      </c>
      <c r="AD64" s="26">
        <v>0</v>
      </c>
      <c r="AE64" s="26">
        <v>0</v>
      </c>
      <c r="AF64" s="26">
        <v>2233.1999999999998</v>
      </c>
      <c r="AG64" s="26">
        <v>33000</v>
      </c>
      <c r="AH64" s="26">
        <v>0</v>
      </c>
      <c r="AI64" s="26">
        <v>34015</v>
      </c>
      <c r="AJ64" s="26">
        <v>15.843333333332945</v>
      </c>
      <c r="AK64" s="26">
        <v>15.843333333332945</v>
      </c>
      <c r="AL64" s="26">
        <v>15.843333333332945</v>
      </c>
    </row>
    <row r="65" spans="1:38" s="8" customFormat="1" ht="111.6" customHeight="1" x14ac:dyDescent="0.3">
      <c r="A65" s="102"/>
      <c r="B65" s="102"/>
      <c r="C65" s="102"/>
      <c r="D65" s="102"/>
      <c r="E65" s="102"/>
      <c r="F65" s="102"/>
      <c r="G65" s="17" t="s">
        <v>87</v>
      </c>
      <c r="H65" s="31" t="s">
        <v>88</v>
      </c>
      <c r="I65" s="19" t="s">
        <v>90</v>
      </c>
      <c r="J65" s="17" t="s">
        <v>89</v>
      </c>
      <c r="K65" s="20">
        <v>44927</v>
      </c>
      <c r="L65" s="20">
        <v>45291</v>
      </c>
      <c r="M65" s="21" t="s">
        <v>52</v>
      </c>
      <c r="N65" s="17"/>
      <c r="O65" s="17"/>
      <c r="P65" s="17"/>
      <c r="Q65" s="22">
        <v>730207</v>
      </c>
      <c r="R65" s="17"/>
      <c r="S65" s="17"/>
      <c r="T65" s="17"/>
      <c r="U65" s="24"/>
      <c r="V65" s="17"/>
      <c r="W65" s="25">
        <f t="shared" si="0"/>
        <v>0</v>
      </c>
      <c r="X65" s="26">
        <v>34402.47</v>
      </c>
      <c r="Y65" s="17"/>
      <c r="Z65" s="25">
        <f t="shared" si="1"/>
        <v>34402.47</v>
      </c>
      <c r="AA65" s="26">
        <v>0</v>
      </c>
      <c r="AB65" s="26">
        <v>0</v>
      </c>
      <c r="AC65" s="26">
        <v>0</v>
      </c>
      <c r="AD65" s="26">
        <v>0</v>
      </c>
      <c r="AE65" s="26">
        <v>0</v>
      </c>
      <c r="AF65" s="26">
        <v>0</v>
      </c>
      <c r="AG65" s="26">
        <v>0</v>
      </c>
      <c r="AH65" s="26">
        <v>0</v>
      </c>
      <c r="AI65" s="26">
        <v>0</v>
      </c>
      <c r="AJ65" s="26">
        <v>0</v>
      </c>
      <c r="AK65" s="26">
        <v>0</v>
      </c>
      <c r="AL65" s="26">
        <v>34402.47</v>
      </c>
    </row>
    <row r="66" spans="1:38" s="8" customFormat="1" ht="156" x14ac:dyDescent="0.3">
      <c r="A66" s="102"/>
      <c r="B66" s="102"/>
      <c r="C66" s="102"/>
      <c r="D66" s="102"/>
      <c r="E66" s="102"/>
      <c r="F66" s="102"/>
      <c r="G66" s="17" t="s">
        <v>87</v>
      </c>
      <c r="H66" s="31" t="s">
        <v>88</v>
      </c>
      <c r="I66" s="19" t="s">
        <v>90</v>
      </c>
      <c r="J66" s="17" t="s">
        <v>89</v>
      </c>
      <c r="K66" s="20">
        <v>44927</v>
      </c>
      <c r="L66" s="20">
        <v>45291</v>
      </c>
      <c r="M66" s="21" t="s">
        <v>52</v>
      </c>
      <c r="N66" s="17"/>
      <c r="O66" s="17"/>
      <c r="P66" s="17"/>
      <c r="Q66" s="22">
        <v>730207</v>
      </c>
      <c r="R66" s="17"/>
      <c r="S66" s="17"/>
      <c r="T66" s="17"/>
      <c r="U66" s="24">
        <v>23017.25</v>
      </c>
      <c r="V66" s="17"/>
      <c r="W66" s="25">
        <f t="shared" si="0"/>
        <v>23017.25</v>
      </c>
      <c r="X66" s="26"/>
      <c r="Y66" s="17"/>
      <c r="Z66" s="25">
        <f t="shared" si="1"/>
        <v>0</v>
      </c>
      <c r="AA66" s="26">
        <v>0</v>
      </c>
      <c r="AB66" s="26">
        <v>0</v>
      </c>
      <c r="AC66" s="26">
        <v>242.95</v>
      </c>
      <c r="AD66" s="26">
        <v>16492.349999999999</v>
      </c>
      <c r="AE66" s="26">
        <v>0</v>
      </c>
      <c r="AF66" s="26">
        <v>0</v>
      </c>
      <c r="AG66" s="26">
        <v>678</v>
      </c>
      <c r="AH66" s="26">
        <v>0</v>
      </c>
      <c r="AI66" s="26">
        <v>367.25</v>
      </c>
      <c r="AJ66" s="26">
        <v>1745.5666666666668</v>
      </c>
      <c r="AK66" s="26">
        <v>1745.5666666666668</v>
      </c>
      <c r="AL66" s="26">
        <v>1745.5666666666668</v>
      </c>
    </row>
    <row r="67" spans="1:38" s="8" customFormat="1" ht="48" x14ac:dyDescent="0.3">
      <c r="A67" s="102"/>
      <c r="B67" s="102"/>
      <c r="C67" s="102"/>
      <c r="D67" s="102"/>
      <c r="E67" s="102"/>
      <c r="F67" s="102"/>
      <c r="G67" s="17" t="s">
        <v>87</v>
      </c>
      <c r="H67" s="31" t="s">
        <v>88</v>
      </c>
      <c r="I67" s="30" t="s">
        <v>80</v>
      </c>
      <c r="J67" s="17" t="s">
        <v>89</v>
      </c>
      <c r="K67" s="20">
        <v>44927</v>
      </c>
      <c r="L67" s="20">
        <v>45291</v>
      </c>
      <c r="M67" s="21" t="s">
        <v>52</v>
      </c>
      <c r="N67" s="17"/>
      <c r="O67" s="17"/>
      <c r="P67" s="17"/>
      <c r="Q67" s="22">
        <v>730301</v>
      </c>
      <c r="R67" s="17"/>
      <c r="S67" s="17"/>
      <c r="T67" s="17"/>
      <c r="U67" s="24">
        <v>1984.14</v>
      </c>
      <c r="V67" s="17"/>
      <c r="W67" s="25">
        <f t="shared" si="0"/>
        <v>1984.14</v>
      </c>
      <c r="X67" s="26"/>
      <c r="Y67" s="17"/>
      <c r="Z67" s="25">
        <f t="shared" si="1"/>
        <v>0</v>
      </c>
      <c r="AA67" s="26">
        <v>0</v>
      </c>
      <c r="AB67" s="26">
        <v>0</v>
      </c>
      <c r="AC67" s="26">
        <v>0</v>
      </c>
      <c r="AD67" s="26">
        <v>163.9</v>
      </c>
      <c r="AE67" s="26">
        <v>0</v>
      </c>
      <c r="AF67" s="26">
        <v>0</v>
      </c>
      <c r="AG67" s="26">
        <v>0</v>
      </c>
      <c r="AH67" s="26">
        <v>0</v>
      </c>
      <c r="AI67" s="26">
        <v>0</v>
      </c>
      <c r="AJ67" s="26">
        <v>606.74666666666667</v>
      </c>
      <c r="AK67" s="26">
        <v>606.74666666666667</v>
      </c>
      <c r="AL67" s="26">
        <v>606.74666666666667</v>
      </c>
    </row>
    <row r="68" spans="1:38" s="8" customFormat="1" ht="48" x14ac:dyDescent="0.3">
      <c r="A68" s="102"/>
      <c r="B68" s="102"/>
      <c r="C68" s="102"/>
      <c r="D68" s="102"/>
      <c r="E68" s="102"/>
      <c r="F68" s="102"/>
      <c r="G68" s="17" t="s">
        <v>87</v>
      </c>
      <c r="H68" s="31" t="s">
        <v>88</v>
      </c>
      <c r="I68" s="30" t="s">
        <v>80</v>
      </c>
      <c r="J68" s="17" t="s">
        <v>89</v>
      </c>
      <c r="K68" s="20">
        <v>44927</v>
      </c>
      <c r="L68" s="20">
        <v>45291</v>
      </c>
      <c r="M68" s="21" t="s">
        <v>52</v>
      </c>
      <c r="N68" s="17"/>
      <c r="O68" s="17"/>
      <c r="P68" s="17"/>
      <c r="Q68" s="22">
        <v>730302</v>
      </c>
      <c r="R68" s="17"/>
      <c r="S68" s="17"/>
      <c r="T68" s="17"/>
      <c r="U68" s="24">
        <v>15798.11</v>
      </c>
      <c r="V68" s="17"/>
      <c r="W68" s="25">
        <f t="shared" si="0"/>
        <v>15798.11</v>
      </c>
      <c r="X68" s="26"/>
      <c r="Y68" s="17"/>
      <c r="Z68" s="25">
        <f t="shared" si="1"/>
        <v>0</v>
      </c>
      <c r="AA68" s="26">
        <v>0</v>
      </c>
      <c r="AB68" s="26">
        <v>0</v>
      </c>
      <c r="AC68" s="26">
        <v>0</v>
      </c>
      <c r="AD68" s="26">
        <v>0</v>
      </c>
      <c r="AE68" s="26">
        <v>0</v>
      </c>
      <c r="AF68" s="26">
        <v>1906.9</v>
      </c>
      <c r="AG68" s="26">
        <v>803</v>
      </c>
      <c r="AH68" s="26">
        <v>0</v>
      </c>
      <c r="AI68" s="26">
        <v>0</v>
      </c>
      <c r="AJ68" s="26">
        <v>4362.7366666666667</v>
      </c>
      <c r="AK68" s="26">
        <v>4362.7366666666667</v>
      </c>
      <c r="AL68" s="26">
        <v>4362.7366666666667</v>
      </c>
    </row>
    <row r="69" spans="1:38" s="8" customFormat="1" ht="48" x14ac:dyDescent="0.3">
      <c r="A69" s="102"/>
      <c r="B69" s="102"/>
      <c r="C69" s="102"/>
      <c r="D69" s="102"/>
      <c r="E69" s="102"/>
      <c r="F69" s="102"/>
      <c r="G69" s="17" t="s">
        <v>87</v>
      </c>
      <c r="H69" s="31" t="s">
        <v>88</v>
      </c>
      <c r="I69" s="19" t="s">
        <v>91</v>
      </c>
      <c r="J69" s="17" t="s">
        <v>89</v>
      </c>
      <c r="K69" s="20">
        <v>44927</v>
      </c>
      <c r="L69" s="20">
        <v>45291</v>
      </c>
      <c r="M69" s="21" t="s">
        <v>52</v>
      </c>
      <c r="N69" s="17"/>
      <c r="O69" s="17"/>
      <c r="P69" s="17"/>
      <c r="Q69" s="22">
        <v>730303</v>
      </c>
      <c r="R69" s="17"/>
      <c r="S69" s="17"/>
      <c r="T69" s="17"/>
      <c r="U69" s="24">
        <v>1400</v>
      </c>
      <c r="V69" s="17"/>
      <c r="W69" s="25">
        <f t="shared" si="0"/>
        <v>1400</v>
      </c>
      <c r="X69" s="26"/>
      <c r="Y69" s="17"/>
      <c r="Z69" s="25">
        <f t="shared" si="1"/>
        <v>0</v>
      </c>
      <c r="AA69" s="26">
        <v>0</v>
      </c>
      <c r="AB69" s="26">
        <v>0</v>
      </c>
      <c r="AC69" s="26">
        <v>0</v>
      </c>
      <c r="AD69" s="26">
        <v>0</v>
      </c>
      <c r="AE69" s="26">
        <v>0</v>
      </c>
      <c r="AF69" s="26">
        <v>0</v>
      </c>
      <c r="AG69" s="26">
        <v>0</v>
      </c>
      <c r="AH69" s="26">
        <v>0</v>
      </c>
      <c r="AI69" s="26">
        <v>0</v>
      </c>
      <c r="AJ69" s="26">
        <v>0</v>
      </c>
      <c r="AK69" s="26">
        <v>0</v>
      </c>
      <c r="AL69" s="26">
        <v>1400</v>
      </c>
    </row>
    <row r="70" spans="1:38" s="8" customFormat="1" ht="48" x14ac:dyDescent="0.3">
      <c r="A70" s="102"/>
      <c r="B70" s="102"/>
      <c r="C70" s="102"/>
      <c r="D70" s="102"/>
      <c r="E70" s="102"/>
      <c r="F70" s="102"/>
      <c r="G70" s="17" t="s">
        <v>87</v>
      </c>
      <c r="H70" s="31" t="s">
        <v>88</v>
      </c>
      <c r="I70" s="19" t="s">
        <v>92</v>
      </c>
      <c r="J70" s="17" t="s">
        <v>89</v>
      </c>
      <c r="K70" s="20">
        <v>44927</v>
      </c>
      <c r="L70" s="20">
        <v>45291</v>
      </c>
      <c r="M70" s="21" t="s">
        <v>52</v>
      </c>
      <c r="N70" s="17"/>
      <c r="O70" s="17"/>
      <c r="P70" s="17"/>
      <c r="Q70" s="22">
        <v>730304</v>
      </c>
      <c r="R70" s="17"/>
      <c r="S70" s="17"/>
      <c r="T70" s="17"/>
      <c r="U70" s="24">
        <v>10000</v>
      </c>
      <c r="V70" s="17"/>
      <c r="W70" s="25">
        <f t="shared" si="0"/>
        <v>10000</v>
      </c>
      <c r="X70" s="26"/>
      <c r="Y70" s="17"/>
      <c r="Z70" s="25">
        <f t="shared" si="1"/>
        <v>0</v>
      </c>
      <c r="AA70" s="26">
        <v>0</v>
      </c>
      <c r="AB70" s="26">
        <v>0</v>
      </c>
      <c r="AC70" s="26">
        <v>0</v>
      </c>
      <c r="AD70" s="26">
        <v>0</v>
      </c>
      <c r="AE70" s="26">
        <v>2099.83</v>
      </c>
      <c r="AF70" s="26">
        <v>1423.58</v>
      </c>
      <c r="AG70" s="26">
        <v>0</v>
      </c>
      <c r="AH70" s="26">
        <v>0</v>
      </c>
      <c r="AI70" s="26">
        <v>0</v>
      </c>
      <c r="AJ70" s="26">
        <v>0</v>
      </c>
      <c r="AK70" s="26">
        <v>0</v>
      </c>
      <c r="AL70" s="26">
        <v>6476.59</v>
      </c>
    </row>
    <row r="71" spans="1:38" s="8" customFormat="1" ht="48" x14ac:dyDescent="0.3">
      <c r="A71" s="102"/>
      <c r="B71" s="102"/>
      <c r="C71" s="102"/>
      <c r="D71" s="102"/>
      <c r="E71" s="102"/>
      <c r="F71" s="102"/>
      <c r="G71" s="19" t="s">
        <v>87</v>
      </c>
      <c r="H71" s="31" t="s">
        <v>88</v>
      </c>
      <c r="I71" s="19" t="s">
        <v>93</v>
      </c>
      <c r="J71" s="17" t="s">
        <v>66</v>
      </c>
      <c r="K71" s="27">
        <v>44927</v>
      </c>
      <c r="L71" s="27">
        <v>45291</v>
      </c>
      <c r="M71" s="21" t="s">
        <v>52</v>
      </c>
      <c r="N71" s="17"/>
      <c r="O71" s="17"/>
      <c r="P71" s="17"/>
      <c r="Q71" s="28">
        <v>710105</v>
      </c>
      <c r="R71" s="17"/>
      <c r="S71" s="17"/>
      <c r="T71" s="17"/>
      <c r="U71" s="24">
        <v>30000</v>
      </c>
      <c r="V71" s="17"/>
      <c r="W71" s="25">
        <f t="shared" si="0"/>
        <v>30000</v>
      </c>
      <c r="X71" s="26"/>
      <c r="Y71" s="17"/>
      <c r="Z71" s="25">
        <f t="shared" si="1"/>
        <v>0</v>
      </c>
      <c r="AA71" s="26">
        <v>2500</v>
      </c>
      <c r="AB71" s="26">
        <v>2500</v>
      </c>
      <c r="AC71" s="26">
        <v>2500</v>
      </c>
      <c r="AD71" s="26">
        <v>2500</v>
      </c>
      <c r="AE71" s="26">
        <v>2500</v>
      </c>
      <c r="AF71" s="26">
        <v>2500</v>
      </c>
      <c r="AG71" s="26">
        <v>2500</v>
      </c>
      <c r="AH71" s="26">
        <v>2500</v>
      </c>
      <c r="AI71" s="26">
        <v>2500</v>
      </c>
      <c r="AJ71" s="26">
        <v>2500</v>
      </c>
      <c r="AK71" s="26">
        <v>2500</v>
      </c>
      <c r="AL71" s="26">
        <v>2500</v>
      </c>
    </row>
    <row r="72" spans="1:38" s="8" customFormat="1" ht="48" x14ac:dyDescent="0.3">
      <c r="A72" s="102"/>
      <c r="B72" s="102"/>
      <c r="C72" s="102"/>
      <c r="D72" s="102"/>
      <c r="E72" s="102"/>
      <c r="F72" s="102"/>
      <c r="G72" s="19" t="s">
        <v>87</v>
      </c>
      <c r="H72" s="31" t="s">
        <v>88</v>
      </c>
      <c r="I72" s="19" t="s">
        <v>93</v>
      </c>
      <c r="J72" s="17" t="s">
        <v>66</v>
      </c>
      <c r="K72" s="27">
        <v>44927</v>
      </c>
      <c r="L72" s="27">
        <v>45291</v>
      </c>
      <c r="M72" s="21" t="s">
        <v>52</v>
      </c>
      <c r="N72" s="17"/>
      <c r="O72" s="17"/>
      <c r="P72" s="17"/>
      <c r="Q72" s="28">
        <v>710203</v>
      </c>
      <c r="R72" s="17"/>
      <c r="S72" s="17"/>
      <c r="T72" s="17"/>
      <c r="U72" s="24">
        <v>5649.68</v>
      </c>
      <c r="V72" s="17"/>
      <c r="W72" s="25">
        <f t="shared" si="0"/>
        <v>5649.68</v>
      </c>
      <c r="X72" s="26"/>
      <c r="Y72" s="17"/>
      <c r="Z72" s="25">
        <f t="shared" si="1"/>
        <v>0</v>
      </c>
      <c r="AA72" s="26">
        <v>458.45</v>
      </c>
      <c r="AB72" s="26">
        <v>441.49</v>
      </c>
      <c r="AC72" s="26">
        <v>461.26</v>
      </c>
      <c r="AD72" s="26">
        <v>441.49</v>
      </c>
      <c r="AE72" s="26">
        <v>441.49</v>
      </c>
      <c r="AF72" s="26">
        <v>420.54</v>
      </c>
      <c r="AG72" s="26">
        <v>454.93</v>
      </c>
      <c r="AH72" s="26">
        <v>441.49</v>
      </c>
      <c r="AI72" s="26">
        <v>441.49</v>
      </c>
      <c r="AJ72" s="26">
        <v>549.01666666666677</v>
      </c>
      <c r="AK72" s="26">
        <v>549.01666666666677</v>
      </c>
      <c r="AL72" s="26">
        <v>549.01666666666711</v>
      </c>
    </row>
    <row r="73" spans="1:38" s="8" customFormat="1" ht="48" x14ac:dyDescent="0.3">
      <c r="A73" s="102"/>
      <c r="B73" s="102"/>
      <c r="C73" s="102"/>
      <c r="D73" s="102"/>
      <c r="E73" s="102"/>
      <c r="F73" s="102"/>
      <c r="G73" s="19" t="s">
        <v>87</v>
      </c>
      <c r="H73" s="31" t="s">
        <v>88</v>
      </c>
      <c r="I73" s="19" t="s">
        <v>93</v>
      </c>
      <c r="J73" s="17" t="s">
        <v>66</v>
      </c>
      <c r="K73" s="27">
        <v>44927</v>
      </c>
      <c r="L73" s="27">
        <v>45291</v>
      </c>
      <c r="M73" s="21" t="s">
        <v>52</v>
      </c>
      <c r="N73" s="17"/>
      <c r="O73" s="17"/>
      <c r="P73" s="17"/>
      <c r="Q73" s="28">
        <v>710204</v>
      </c>
      <c r="R73" s="17"/>
      <c r="S73" s="17"/>
      <c r="T73" s="17"/>
      <c r="U73" s="24">
        <v>1396.8</v>
      </c>
      <c r="V73" s="17"/>
      <c r="W73" s="25">
        <f t="shared" si="0"/>
        <v>1396.8</v>
      </c>
      <c r="X73" s="26"/>
      <c r="Y73" s="17"/>
      <c r="Z73" s="25">
        <f t="shared" si="1"/>
        <v>0</v>
      </c>
      <c r="AA73" s="26">
        <v>112.5</v>
      </c>
      <c r="AB73" s="26">
        <v>112.5</v>
      </c>
      <c r="AC73" s="26">
        <v>112.5</v>
      </c>
      <c r="AD73" s="26">
        <v>112.5</v>
      </c>
      <c r="AE73" s="26">
        <v>112.5</v>
      </c>
      <c r="AF73" s="26">
        <v>115.4</v>
      </c>
      <c r="AG73" s="26">
        <v>112.5</v>
      </c>
      <c r="AH73" s="26">
        <v>133.30000000000001</v>
      </c>
      <c r="AI73" s="26">
        <v>112.5</v>
      </c>
      <c r="AJ73" s="26">
        <v>120.19999999999997</v>
      </c>
      <c r="AK73" s="26">
        <v>120.19999999999997</v>
      </c>
      <c r="AL73" s="26">
        <v>120.1999999999999</v>
      </c>
    </row>
    <row r="74" spans="1:38" s="8" customFormat="1" ht="48" x14ac:dyDescent="0.3">
      <c r="A74" s="102"/>
      <c r="B74" s="102"/>
      <c r="C74" s="102"/>
      <c r="D74" s="102"/>
      <c r="E74" s="102"/>
      <c r="F74" s="102"/>
      <c r="G74" s="19" t="s">
        <v>87</v>
      </c>
      <c r="H74" s="31" t="s">
        <v>88</v>
      </c>
      <c r="I74" s="19" t="s">
        <v>93</v>
      </c>
      <c r="J74" s="17" t="s">
        <v>66</v>
      </c>
      <c r="K74" s="27">
        <v>44927</v>
      </c>
      <c r="L74" s="27">
        <v>45291</v>
      </c>
      <c r="M74" s="21" t="s">
        <v>52</v>
      </c>
      <c r="N74" s="17"/>
      <c r="O74" s="17"/>
      <c r="P74" s="17"/>
      <c r="Q74" s="28" t="s">
        <v>94</v>
      </c>
      <c r="R74" s="17"/>
      <c r="S74" s="17"/>
      <c r="T74" s="17"/>
      <c r="U74" s="24">
        <v>1320.1</v>
      </c>
      <c r="V74" s="17"/>
      <c r="W74" s="25">
        <f t="shared" si="0"/>
        <v>1320.1</v>
      </c>
      <c r="X74" s="26"/>
      <c r="Y74" s="17"/>
      <c r="Z74" s="25">
        <f t="shared" si="1"/>
        <v>0</v>
      </c>
      <c r="AA74" s="26">
        <v>203.39</v>
      </c>
      <c r="AB74" s="26">
        <v>0</v>
      </c>
      <c r="AC74" s="26">
        <v>237.2</v>
      </c>
      <c r="AD74" s="26">
        <v>0</v>
      </c>
      <c r="AE74" s="26">
        <v>0</v>
      </c>
      <c r="AF74" s="26">
        <v>0</v>
      </c>
      <c r="AG74" s="26">
        <v>161.19999999999999</v>
      </c>
      <c r="AH74" s="26">
        <v>0</v>
      </c>
      <c r="AI74" s="26">
        <v>0</v>
      </c>
      <c r="AJ74" s="26">
        <v>239.43666666666664</v>
      </c>
      <c r="AK74" s="26">
        <v>239.43666666666664</v>
      </c>
      <c r="AL74" s="26">
        <v>239.43666666666672</v>
      </c>
    </row>
    <row r="75" spans="1:38" s="8" customFormat="1" ht="48" x14ac:dyDescent="0.3">
      <c r="A75" s="102"/>
      <c r="B75" s="102"/>
      <c r="C75" s="102"/>
      <c r="D75" s="102"/>
      <c r="E75" s="102"/>
      <c r="F75" s="102"/>
      <c r="G75" s="19" t="s">
        <v>87</v>
      </c>
      <c r="H75" s="31" t="s">
        <v>88</v>
      </c>
      <c r="I75" s="19" t="s">
        <v>93</v>
      </c>
      <c r="J75" s="17" t="s">
        <v>66</v>
      </c>
      <c r="K75" s="27">
        <v>44927</v>
      </c>
      <c r="L75" s="27">
        <v>45291</v>
      </c>
      <c r="M75" s="21" t="s">
        <v>52</v>
      </c>
      <c r="N75" s="17"/>
      <c r="O75" s="17"/>
      <c r="P75" s="17"/>
      <c r="Q75" s="28">
        <v>710510</v>
      </c>
      <c r="R75" s="17"/>
      <c r="S75" s="17"/>
      <c r="T75" s="17"/>
      <c r="U75" s="24">
        <v>33329.199999999997</v>
      </c>
      <c r="V75" s="17"/>
      <c r="W75" s="25">
        <f t="shared" ref="W75:W138" si="2">+U75+V75</f>
        <v>33329.199999999997</v>
      </c>
      <c r="X75" s="26"/>
      <c r="Y75" s="17"/>
      <c r="Z75" s="25">
        <f t="shared" ref="Z75:Z138" si="3">+X75+Y75</f>
        <v>0</v>
      </c>
      <c r="AA75" s="26">
        <v>2798</v>
      </c>
      <c r="AB75" s="26">
        <v>2798</v>
      </c>
      <c r="AC75" s="26">
        <v>2798</v>
      </c>
      <c r="AD75" s="26">
        <v>2798</v>
      </c>
      <c r="AE75" s="26">
        <v>2798</v>
      </c>
      <c r="AF75" s="26">
        <v>2546.6</v>
      </c>
      <c r="AG75" s="26">
        <v>2798</v>
      </c>
      <c r="AH75" s="26">
        <v>2798</v>
      </c>
      <c r="AI75" s="26">
        <v>2798</v>
      </c>
      <c r="AJ75" s="26">
        <v>2799.5333333333328</v>
      </c>
      <c r="AK75" s="26">
        <v>2799.5333333333328</v>
      </c>
      <c r="AL75" s="26">
        <v>2799.533333333336</v>
      </c>
    </row>
    <row r="76" spans="1:38" s="8" customFormat="1" ht="48" x14ac:dyDescent="0.3">
      <c r="A76" s="102"/>
      <c r="B76" s="102"/>
      <c r="C76" s="102"/>
      <c r="D76" s="102"/>
      <c r="E76" s="102"/>
      <c r="F76" s="102"/>
      <c r="G76" s="19" t="s">
        <v>87</v>
      </c>
      <c r="H76" s="31" t="s">
        <v>88</v>
      </c>
      <c r="I76" s="19" t="s">
        <v>93</v>
      </c>
      <c r="J76" s="17" t="s">
        <v>66</v>
      </c>
      <c r="K76" s="27">
        <v>44927</v>
      </c>
      <c r="L76" s="27">
        <v>45291</v>
      </c>
      <c r="M76" s="21" t="s">
        <v>52</v>
      </c>
      <c r="N76" s="17"/>
      <c r="O76" s="17"/>
      <c r="P76" s="17"/>
      <c r="Q76" s="28">
        <v>710512</v>
      </c>
      <c r="R76" s="17"/>
      <c r="S76" s="17"/>
      <c r="T76" s="17"/>
      <c r="U76" s="24">
        <v>800</v>
      </c>
      <c r="V76" s="17"/>
      <c r="W76" s="25">
        <f t="shared" si="2"/>
        <v>800</v>
      </c>
      <c r="X76" s="26"/>
      <c r="Y76" s="17"/>
      <c r="Z76" s="25">
        <f t="shared" si="3"/>
        <v>0</v>
      </c>
      <c r="AA76" s="26">
        <v>0</v>
      </c>
      <c r="AB76" s="26">
        <v>0</v>
      </c>
      <c r="AC76" s="26">
        <v>0</v>
      </c>
      <c r="AD76" s="26">
        <v>0</v>
      </c>
      <c r="AE76" s="26">
        <v>0</v>
      </c>
      <c r="AF76" s="26">
        <v>0</v>
      </c>
      <c r="AG76" s="26">
        <v>0</v>
      </c>
      <c r="AH76" s="26">
        <v>0</v>
      </c>
      <c r="AI76" s="26">
        <v>0</v>
      </c>
      <c r="AJ76" s="26">
        <v>0</v>
      </c>
      <c r="AK76" s="26">
        <v>0</v>
      </c>
      <c r="AL76" s="26">
        <v>800</v>
      </c>
    </row>
    <row r="77" spans="1:38" s="8" customFormat="1" ht="48" x14ac:dyDescent="0.3">
      <c r="A77" s="102"/>
      <c r="B77" s="102"/>
      <c r="C77" s="102"/>
      <c r="D77" s="102"/>
      <c r="E77" s="102"/>
      <c r="F77" s="102"/>
      <c r="G77" s="19" t="s">
        <v>87</v>
      </c>
      <c r="H77" s="31" t="s">
        <v>88</v>
      </c>
      <c r="I77" s="19" t="s">
        <v>93</v>
      </c>
      <c r="J77" s="17" t="s">
        <v>66</v>
      </c>
      <c r="K77" s="27">
        <v>44927</v>
      </c>
      <c r="L77" s="27">
        <v>45291</v>
      </c>
      <c r="M77" s="21" t="s">
        <v>52</v>
      </c>
      <c r="N77" s="17"/>
      <c r="O77" s="17"/>
      <c r="P77" s="17"/>
      <c r="Q77" s="28">
        <v>710601</v>
      </c>
      <c r="R77" s="17"/>
      <c r="S77" s="17"/>
      <c r="T77" s="17"/>
      <c r="U77" s="24">
        <v>7618.64</v>
      </c>
      <c r="V77" s="17"/>
      <c r="W77" s="25">
        <f t="shared" si="2"/>
        <v>7618.64</v>
      </c>
      <c r="X77" s="26"/>
      <c r="Y77" s="17"/>
      <c r="Z77" s="25">
        <f t="shared" si="3"/>
        <v>0</v>
      </c>
      <c r="AA77" s="26">
        <v>640.91</v>
      </c>
      <c r="AB77" s="26">
        <v>617.22</v>
      </c>
      <c r="AC77" s="26">
        <v>644.85</v>
      </c>
      <c r="AD77" s="26">
        <v>617.22</v>
      </c>
      <c r="AE77" s="26">
        <v>617.22</v>
      </c>
      <c r="AF77" s="26">
        <v>587.92999999999995</v>
      </c>
      <c r="AG77" s="26">
        <v>636</v>
      </c>
      <c r="AH77" s="26">
        <v>617.22</v>
      </c>
      <c r="AI77" s="26">
        <v>617.22</v>
      </c>
      <c r="AJ77" s="26">
        <v>674.28333333333319</v>
      </c>
      <c r="AK77" s="26">
        <v>674.28333333333319</v>
      </c>
      <c r="AL77" s="26">
        <v>674.28333333333376</v>
      </c>
    </row>
    <row r="78" spans="1:38" s="8" customFormat="1" ht="48" x14ac:dyDescent="0.3">
      <c r="A78" s="102"/>
      <c r="B78" s="102"/>
      <c r="C78" s="102"/>
      <c r="D78" s="102"/>
      <c r="E78" s="102"/>
      <c r="F78" s="102"/>
      <c r="G78" s="19" t="s">
        <v>87</v>
      </c>
      <c r="H78" s="31" t="s">
        <v>88</v>
      </c>
      <c r="I78" s="19" t="s">
        <v>93</v>
      </c>
      <c r="J78" s="17" t="s">
        <v>66</v>
      </c>
      <c r="K78" s="27">
        <v>44927</v>
      </c>
      <c r="L78" s="27">
        <v>45291</v>
      </c>
      <c r="M78" s="21" t="s">
        <v>52</v>
      </c>
      <c r="N78" s="17"/>
      <c r="O78" s="17"/>
      <c r="P78" s="17"/>
      <c r="Q78" s="28">
        <v>710602</v>
      </c>
      <c r="R78" s="17"/>
      <c r="S78" s="17"/>
      <c r="T78" s="17"/>
      <c r="U78" s="24">
        <v>4447.49</v>
      </c>
      <c r="V78" s="17"/>
      <c r="W78" s="25">
        <f t="shared" si="2"/>
        <v>4447.49</v>
      </c>
      <c r="X78" s="26"/>
      <c r="Y78" s="17"/>
      <c r="Z78" s="25">
        <f t="shared" si="3"/>
        <v>0</v>
      </c>
      <c r="AA78" s="26">
        <v>315.17</v>
      </c>
      <c r="AB78" s="26">
        <v>307.04000000000002</v>
      </c>
      <c r="AC78" s="26">
        <v>326.8</v>
      </c>
      <c r="AD78" s="26">
        <v>356.28</v>
      </c>
      <c r="AE78" s="26">
        <v>441.32</v>
      </c>
      <c r="AF78" s="26">
        <v>344.29</v>
      </c>
      <c r="AG78" s="26">
        <v>320.47000000000003</v>
      </c>
      <c r="AH78" s="26">
        <v>307.04000000000002</v>
      </c>
      <c r="AI78" s="26">
        <v>307.04000000000002</v>
      </c>
      <c r="AJ78" s="26">
        <v>474.01333333333332</v>
      </c>
      <c r="AK78" s="26">
        <v>447.113333333333</v>
      </c>
      <c r="AL78" s="26">
        <v>500.91333333333387</v>
      </c>
    </row>
    <row r="79" spans="1:38" s="8" customFormat="1" ht="48" x14ac:dyDescent="0.3">
      <c r="A79" s="102"/>
      <c r="B79" s="102"/>
      <c r="C79" s="102"/>
      <c r="D79" s="102"/>
      <c r="E79" s="102"/>
      <c r="F79" s="102"/>
      <c r="G79" s="19" t="s">
        <v>87</v>
      </c>
      <c r="H79" s="31" t="s">
        <v>88</v>
      </c>
      <c r="I79" s="19" t="s">
        <v>93</v>
      </c>
      <c r="J79" s="17" t="s">
        <v>66</v>
      </c>
      <c r="K79" s="27">
        <v>44927</v>
      </c>
      <c r="L79" s="27">
        <v>45291</v>
      </c>
      <c r="M79" s="21" t="s">
        <v>52</v>
      </c>
      <c r="N79" s="17"/>
      <c r="O79" s="17"/>
      <c r="P79" s="17"/>
      <c r="Q79" s="28" t="s">
        <v>86</v>
      </c>
      <c r="R79" s="17"/>
      <c r="S79" s="17"/>
      <c r="T79" s="17"/>
      <c r="U79" s="24">
        <v>3349</v>
      </c>
      <c r="V79" s="17"/>
      <c r="W79" s="25">
        <f t="shared" si="2"/>
        <v>3349</v>
      </c>
      <c r="X79" s="26"/>
      <c r="Y79" s="17"/>
      <c r="Z79" s="25">
        <f t="shared" si="3"/>
        <v>0</v>
      </c>
      <c r="AA79" s="26">
        <v>0</v>
      </c>
      <c r="AB79" s="26">
        <v>0</v>
      </c>
      <c r="AC79" s="26">
        <v>98.04</v>
      </c>
      <c r="AD79" s="26">
        <v>0</v>
      </c>
      <c r="AE79" s="26">
        <v>0</v>
      </c>
      <c r="AF79" s="26">
        <v>133.22999999999999</v>
      </c>
      <c r="AG79" s="26">
        <v>0</v>
      </c>
      <c r="AH79" s="26">
        <v>1247.19</v>
      </c>
      <c r="AI79" s="26">
        <v>0</v>
      </c>
      <c r="AJ79" s="26">
        <v>0</v>
      </c>
      <c r="AK79" s="26">
        <v>0</v>
      </c>
      <c r="AL79" s="26">
        <v>1870.54</v>
      </c>
    </row>
    <row r="80" spans="1:38" s="8" customFormat="1" ht="48" x14ac:dyDescent="0.3">
      <c r="A80" s="102"/>
      <c r="B80" s="102"/>
      <c r="C80" s="102"/>
      <c r="D80" s="102"/>
      <c r="E80" s="102"/>
      <c r="F80" s="102"/>
      <c r="G80" s="17" t="s">
        <v>95</v>
      </c>
      <c r="H80" s="18" t="s">
        <v>96</v>
      </c>
      <c r="I80" s="19" t="s">
        <v>97</v>
      </c>
      <c r="J80" s="17" t="s">
        <v>98</v>
      </c>
      <c r="K80" s="20">
        <v>44927</v>
      </c>
      <c r="L80" s="20">
        <v>45291</v>
      </c>
      <c r="M80" s="21" t="s">
        <v>52</v>
      </c>
      <c r="N80" s="17"/>
      <c r="O80" s="17"/>
      <c r="P80" s="17"/>
      <c r="Q80" s="22">
        <v>730204</v>
      </c>
      <c r="R80" s="17"/>
      <c r="S80" s="17"/>
      <c r="T80" s="17"/>
      <c r="U80" s="24">
        <v>20000</v>
      </c>
      <c r="V80" s="17"/>
      <c r="W80" s="25">
        <f t="shared" si="2"/>
        <v>20000</v>
      </c>
      <c r="X80" s="26"/>
      <c r="Y80" s="17"/>
      <c r="Z80" s="25">
        <f t="shared" si="3"/>
        <v>0</v>
      </c>
      <c r="AA80" s="26">
        <v>0</v>
      </c>
      <c r="AB80" s="26">
        <v>0</v>
      </c>
      <c r="AC80" s="26">
        <v>0</v>
      </c>
      <c r="AD80" s="26">
        <v>0</v>
      </c>
      <c r="AE80" s="26">
        <v>0</v>
      </c>
      <c r="AF80" s="26">
        <v>0</v>
      </c>
      <c r="AG80" s="26">
        <v>0</v>
      </c>
      <c r="AH80" s="26">
        <v>0</v>
      </c>
      <c r="AI80" s="26">
        <v>0</v>
      </c>
      <c r="AJ80" s="26">
        <v>0</v>
      </c>
      <c r="AK80" s="26">
        <v>20000</v>
      </c>
      <c r="AL80" s="26">
        <v>0</v>
      </c>
    </row>
    <row r="81" spans="1:38" s="8" customFormat="1" ht="108" x14ac:dyDescent="0.3">
      <c r="A81" s="102"/>
      <c r="B81" s="102"/>
      <c r="C81" s="102"/>
      <c r="D81" s="102"/>
      <c r="E81" s="102"/>
      <c r="F81" s="102"/>
      <c r="G81" s="17" t="s">
        <v>95</v>
      </c>
      <c r="H81" s="18" t="s">
        <v>96</v>
      </c>
      <c r="I81" s="27" t="s">
        <v>99</v>
      </c>
      <c r="J81" s="17" t="s">
        <v>98</v>
      </c>
      <c r="K81" s="20">
        <v>44927</v>
      </c>
      <c r="L81" s="20">
        <v>45291</v>
      </c>
      <c r="M81" s="21" t="s">
        <v>52</v>
      </c>
      <c r="N81" s="17"/>
      <c r="O81" s="17"/>
      <c r="P81" s="17"/>
      <c r="Q81" s="22">
        <v>730207</v>
      </c>
      <c r="R81" s="17"/>
      <c r="S81" s="17"/>
      <c r="T81" s="17"/>
      <c r="U81" s="24">
        <v>64650</v>
      </c>
      <c r="V81" s="17"/>
      <c r="W81" s="25">
        <f t="shared" si="2"/>
        <v>64650</v>
      </c>
      <c r="X81" s="26"/>
      <c r="Y81" s="17"/>
      <c r="Z81" s="25">
        <f t="shared" si="3"/>
        <v>0</v>
      </c>
      <c r="AA81" s="26">
        <v>0</v>
      </c>
      <c r="AB81" s="26">
        <v>0</v>
      </c>
      <c r="AC81" s="26">
        <v>0</v>
      </c>
      <c r="AD81" s="26">
        <v>0</v>
      </c>
      <c r="AE81" s="26">
        <v>0</v>
      </c>
      <c r="AF81" s="26">
        <v>0</v>
      </c>
      <c r="AG81" s="26">
        <v>0</v>
      </c>
      <c r="AH81" s="26">
        <v>0</v>
      </c>
      <c r="AI81" s="26">
        <v>0</v>
      </c>
      <c r="AJ81" s="26">
        <v>0</v>
      </c>
      <c r="AK81" s="26">
        <v>0</v>
      </c>
      <c r="AL81" s="26">
        <v>64650</v>
      </c>
    </row>
    <row r="82" spans="1:38" s="8" customFormat="1" ht="72" x14ac:dyDescent="0.3">
      <c r="A82" s="102"/>
      <c r="B82" s="102"/>
      <c r="C82" s="102"/>
      <c r="D82" s="102"/>
      <c r="E82" s="102"/>
      <c r="F82" s="102"/>
      <c r="G82" s="17" t="s">
        <v>95</v>
      </c>
      <c r="H82" s="18" t="s">
        <v>96</v>
      </c>
      <c r="I82" s="27" t="s">
        <v>100</v>
      </c>
      <c r="J82" s="17" t="s">
        <v>98</v>
      </c>
      <c r="K82" s="20">
        <v>44927</v>
      </c>
      <c r="L82" s="20">
        <v>45291</v>
      </c>
      <c r="M82" s="21" t="s">
        <v>52</v>
      </c>
      <c r="N82" s="17"/>
      <c r="O82" s="17"/>
      <c r="P82" s="17"/>
      <c r="Q82" s="22" t="s">
        <v>101</v>
      </c>
      <c r="R82" s="17"/>
      <c r="S82" s="17"/>
      <c r="T82" s="17"/>
      <c r="U82" s="24">
        <v>3080</v>
      </c>
      <c r="V82" s="17"/>
      <c r="W82" s="25">
        <f t="shared" si="2"/>
        <v>3080</v>
      </c>
      <c r="X82" s="26"/>
      <c r="Y82" s="17"/>
      <c r="Z82" s="25">
        <f t="shared" si="3"/>
        <v>0</v>
      </c>
      <c r="AA82" s="26">
        <v>0</v>
      </c>
      <c r="AB82" s="26">
        <v>0</v>
      </c>
      <c r="AC82" s="26">
        <v>120</v>
      </c>
      <c r="AD82" s="26">
        <v>280</v>
      </c>
      <c r="AE82" s="26">
        <v>0</v>
      </c>
      <c r="AF82" s="26">
        <v>560</v>
      </c>
      <c r="AG82" s="26">
        <v>280</v>
      </c>
      <c r="AH82" s="26">
        <v>280</v>
      </c>
      <c r="AI82" s="26">
        <v>280</v>
      </c>
      <c r="AJ82" s="26">
        <v>426.66666666666669</v>
      </c>
      <c r="AK82" s="26">
        <v>426.66666666666669</v>
      </c>
      <c r="AL82" s="26">
        <v>426.66666666666669</v>
      </c>
    </row>
    <row r="83" spans="1:38" s="8" customFormat="1" ht="48" x14ac:dyDescent="0.3">
      <c r="A83" s="102"/>
      <c r="B83" s="102"/>
      <c r="C83" s="102"/>
      <c r="D83" s="102"/>
      <c r="E83" s="102"/>
      <c r="F83" s="102"/>
      <c r="G83" s="17" t="s">
        <v>95</v>
      </c>
      <c r="H83" s="18" t="s">
        <v>96</v>
      </c>
      <c r="I83" s="27" t="s">
        <v>102</v>
      </c>
      <c r="J83" s="17" t="s">
        <v>98</v>
      </c>
      <c r="K83" s="20">
        <v>44927</v>
      </c>
      <c r="L83" s="20">
        <v>45291</v>
      </c>
      <c r="M83" s="21" t="s">
        <v>52</v>
      </c>
      <c r="N83" s="17"/>
      <c r="O83" s="17"/>
      <c r="P83" s="17"/>
      <c r="Q83" s="22">
        <v>731407</v>
      </c>
      <c r="R83" s="17"/>
      <c r="S83" s="17"/>
      <c r="T83" s="17"/>
      <c r="U83" s="24">
        <v>172</v>
      </c>
      <c r="V83" s="17"/>
      <c r="W83" s="25">
        <f t="shared" si="2"/>
        <v>172</v>
      </c>
      <c r="X83" s="26"/>
      <c r="Y83" s="17"/>
      <c r="Z83" s="25">
        <f t="shared" si="3"/>
        <v>0</v>
      </c>
      <c r="AA83" s="26">
        <v>0</v>
      </c>
      <c r="AB83" s="26">
        <v>0</v>
      </c>
      <c r="AC83" s="26">
        <v>172</v>
      </c>
      <c r="AD83" s="26">
        <v>0</v>
      </c>
      <c r="AE83" s="26">
        <v>0</v>
      </c>
      <c r="AF83" s="26">
        <v>0</v>
      </c>
      <c r="AG83" s="26">
        <v>0</v>
      </c>
      <c r="AH83" s="26">
        <v>0</v>
      </c>
      <c r="AI83" s="26">
        <v>0</v>
      </c>
      <c r="AJ83" s="26">
        <v>0</v>
      </c>
      <c r="AK83" s="26">
        <v>0</v>
      </c>
      <c r="AL83" s="26">
        <v>0</v>
      </c>
    </row>
    <row r="84" spans="1:38" s="8" customFormat="1" ht="48" x14ac:dyDescent="0.3">
      <c r="A84" s="102"/>
      <c r="B84" s="102"/>
      <c r="C84" s="102"/>
      <c r="D84" s="102"/>
      <c r="E84" s="102"/>
      <c r="F84" s="102"/>
      <c r="G84" s="17" t="s">
        <v>95</v>
      </c>
      <c r="H84" s="18" t="s">
        <v>96</v>
      </c>
      <c r="I84" s="27" t="s">
        <v>103</v>
      </c>
      <c r="J84" s="17" t="s">
        <v>98</v>
      </c>
      <c r="K84" s="20">
        <v>44927</v>
      </c>
      <c r="L84" s="20">
        <v>45291</v>
      </c>
      <c r="M84" s="21" t="s">
        <v>52</v>
      </c>
      <c r="N84" s="17"/>
      <c r="O84" s="17"/>
      <c r="P84" s="17"/>
      <c r="Q84" s="22">
        <v>731411</v>
      </c>
      <c r="R84" s="17"/>
      <c r="S84" s="17"/>
      <c r="T84" s="17"/>
      <c r="U84" s="24">
        <v>132</v>
      </c>
      <c r="V84" s="17"/>
      <c r="W84" s="25">
        <f t="shared" si="2"/>
        <v>132</v>
      </c>
      <c r="X84" s="26"/>
      <c r="Y84" s="17"/>
      <c r="Z84" s="25">
        <f t="shared" si="3"/>
        <v>0</v>
      </c>
      <c r="AA84" s="26">
        <v>0</v>
      </c>
      <c r="AB84" s="26">
        <v>0</v>
      </c>
      <c r="AC84" s="26">
        <v>132</v>
      </c>
      <c r="AD84" s="26">
        <v>0</v>
      </c>
      <c r="AE84" s="26">
        <v>0</v>
      </c>
      <c r="AF84" s="26">
        <v>0</v>
      </c>
      <c r="AG84" s="26">
        <v>0</v>
      </c>
      <c r="AH84" s="26">
        <v>0</v>
      </c>
      <c r="AI84" s="26">
        <v>0</v>
      </c>
      <c r="AJ84" s="26">
        <v>0</v>
      </c>
      <c r="AK84" s="26">
        <v>0</v>
      </c>
      <c r="AL84" s="26">
        <v>0</v>
      </c>
    </row>
    <row r="85" spans="1:38" s="8" customFormat="1" ht="48" x14ac:dyDescent="0.3">
      <c r="A85" s="102"/>
      <c r="B85" s="102"/>
      <c r="C85" s="102"/>
      <c r="D85" s="102"/>
      <c r="E85" s="102"/>
      <c r="F85" s="102"/>
      <c r="G85" s="17" t="s">
        <v>95</v>
      </c>
      <c r="H85" s="18" t="s">
        <v>96</v>
      </c>
      <c r="I85" s="27" t="s">
        <v>103</v>
      </c>
      <c r="J85" s="17" t="s">
        <v>98</v>
      </c>
      <c r="K85" s="20">
        <v>44927</v>
      </c>
      <c r="L85" s="20">
        <v>45291</v>
      </c>
      <c r="M85" s="21" t="s">
        <v>52</v>
      </c>
      <c r="N85" s="17"/>
      <c r="O85" s="17"/>
      <c r="P85" s="17"/>
      <c r="Q85" s="22" t="s">
        <v>104</v>
      </c>
      <c r="R85" s="17"/>
      <c r="S85" s="17"/>
      <c r="T85" s="17"/>
      <c r="U85" s="24">
        <v>12378.49</v>
      </c>
      <c r="V85" s="17"/>
      <c r="W85" s="25">
        <f t="shared" si="2"/>
        <v>12378.49</v>
      </c>
      <c r="X85" s="26"/>
      <c r="Y85" s="17"/>
      <c r="Z85" s="25">
        <f t="shared" si="3"/>
        <v>0</v>
      </c>
      <c r="AA85" s="26">
        <v>0</v>
      </c>
      <c r="AB85" s="26">
        <v>0</v>
      </c>
      <c r="AC85" s="26">
        <v>12378.49</v>
      </c>
      <c r="AD85" s="26">
        <v>0</v>
      </c>
      <c r="AE85" s="26">
        <v>0</v>
      </c>
      <c r="AF85" s="26">
        <v>0</v>
      </c>
      <c r="AG85" s="26">
        <v>0</v>
      </c>
      <c r="AH85" s="26">
        <v>0</v>
      </c>
      <c r="AI85" s="26">
        <v>0</v>
      </c>
      <c r="AJ85" s="26">
        <v>0</v>
      </c>
      <c r="AK85" s="26">
        <v>0</v>
      </c>
      <c r="AL85" s="26">
        <v>0</v>
      </c>
    </row>
    <row r="86" spans="1:38" s="8" customFormat="1" ht="96" x14ac:dyDescent="0.3">
      <c r="A86" s="102"/>
      <c r="B86" s="102"/>
      <c r="C86" s="102"/>
      <c r="D86" s="102"/>
      <c r="E86" s="102"/>
      <c r="F86" s="102"/>
      <c r="G86" s="19" t="s">
        <v>95</v>
      </c>
      <c r="H86" s="18" t="s">
        <v>96</v>
      </c>
      <c r="I86" s="19" t="s">
        <v>105</v>
      </c>
      <c r="J86" s="17" t="s">
        <v>66</v>
      </c>
      <c r="K86" s="27">
        <v>44927</v>
      </c>
      <c r="L86" s="27">
        <v>45291</v>
      </c>
      <c r="M86" s="21" t="s">
        <v>52</v>
      </c>
      <c r="N86" s="17"/>
      <c r="O86" s="17"/>
      <c r="P86" s="17"/>
      <c r="Q86" s="22">
        <v>710105</v>
      </c>
      <c r="R86" s="17"/>
      <c r="S86" s="17"/>
      <c r="T86" s="17"/>
      <c r="U86" s="24">
        <v>42110</v>
      </c>
      <c r="V86" s="21"/>
      <c r="W86" s="25">
        <f t="shared" si="2"/>
        <v>42110</v>
      </c>
      <c r="X86" s="26"/>
      <c r="Y86" s="17"/>
      <c r="Z86" s="25">
        <f t="shared" si="3"/>
        <v>0</v>
      </c>
      <c r="AA86" s="26">
        <v>4600</v>
      </c>
      <c r="AB86" s="26">
        <v>4600</v>
      </c>
      <c r="AC86" s="26">
        <v>4600</v>
      </c>
      <c r="AD86" s="26">
        <v>4600</v>
      </c>
      <c r="AE86" s="26">
        <v>4600</v>
      </c>
      <c r="AF86" s="26">
        <v>4110</v>
      </c>
      <c r="AG86" s="26">
        <v>2500</v>
      </c>
      <c r="AH86" s="26">
        <v>2500</v>
      </c>
      <c r="AI86" s="26">
        <v>2500</v>
      </c>
      <c r="AJ86" s="26">
        <v>2500</v>
      </c>
      <c r="AK86" s="26">
        <v>2500</v>
      </c>
      <c r="AL86" s="26">
        <v>2500</v>
      </c>
    </row>
    <row r="87" spans="1:38" s="8" customFormat="1" ht="96" x14ac:dyDescent="0.3">
      <c r="A87" s="102"/>
      <c r="B87" s="102"/>
      <c r="C87" s="102"/>
      <c r="D87" s="102"/>
      <c r="E87" s="102"/>
      <c r="F87" s="102"/>
      <c r="G87" s="19" t="s">
        <v>95</v>
      </c>
      <c r="H87" s="18" t="s">
        <v>96</v>
      </c>
      <c r="I87" s="19" t="s">
        <v>105</v>
      </c>
      <c r="J87" s="17" t="s">
        <v>66</v>
      </c>
      <c r="K87" s="27">
        <v>44927</v>
      </c>
      <c r="L87" s="27">
        <v>45291</v>
      </c>
      <c r="M87" s="21" t="s">
        <v>52</v>
      </c>
      <c r="N87" s="17"/>
      <c r="O87" s="17"/>
      <c r="P87" s="17"/>
      <c r="Q87" s="22">
        <v>710203</v>
      </c>
      <c r="R87" s="17"/>
      <c r="S87" s="17"/>
      <c r="T87" s="17"/>
      <c r="U87" s="24">
        <v>7319.4</v>
      </c>
      <c r="V87" s="17"/>
      <c r="W87" s="25">
        <f t="shared" si="2"/>
        <v>7319.4</v>
      </c>
      <c r="X87" s="26"/>
      <c r="Y87" s="17"/>
      <c r="Z87" s="25">
        <f t="shared" si="3"/>
        <v>0</v>
      </c>
      <c r="AA87" s="26">
        <v>594.08000000000004</v>
      </c>
      <c r="AB87" s="26">
        <v>594.08000000000004</v>
      </c>
      <c r="AC87" s="26">
        <v>594.08000000000004</v>
      </c>
      <c r="AD87" s="26">
        <v>594.08000000000004</v>
      </c>
      <c r="AE87" s="26">
        <v>562.79</v>
      </c>
      <c r="AF87" s="26">
        <v>525.23</v>
      </c>
      <c r="AG87" s="26">
        <v>594.08000000000004</v>
      </c>
      <c r="AH87" s="26">
        <v>594.08000000000004</v>
      </c>
      <c r="AI87" s="26">
        <v>594.08000000000004</v>
      </c>
      <c r="AJ87" s="26">
        <v>690.93999999999994</v>
      </c>
      <c r="AK87" s="26">
        <v>690.93999999999994</v>
      </c>
      <c r="AL87" s="26">
        <v>690.94000000000074</v>
      </c>
    </row>
    <row r="88" spans="1:38" s="8" customFormat="1" ht="96" x14ac:dyDescent="0.3">
      <c r="A88" s="102"/>
      <c r="B88" s="102"/>
      <c r="C88" s="102"/>
      <c r="D88" s="102"/>
      <c r="E88" s="102"/>
      <c r="F88" s="102"/>
      <c r="G88" s="19" t="s">
        <v>95</v>
      </c>
      <c r="H88" s="18" t="s">
        <v>96</v>
      </c>
      <c r="I88" s="19" t="s">
        <v>105</v>
      </c>
      <c r="J88" s="17" t="s">
        <v>66</v>
      </c>
      <c r="K88" s="27">
        <v>44927</v>
      </c>
      <c r="L88" s="27">
        <v>45291</v>
      </c>
      <c r="M88" s="21" t="s">
        <v>52</v>
      </c>
      <c r="N88" s="17"/>
      <c r="O88" s="17"/>
      <c r="P88" s="17"/>
      <c r="Q88" s="22">
        <v>710204</v>
      </c>
      <c r="R88" s="17"/>
      <c r="S88" s="17"/>
      <c r="T88" s="17"/>
      <c r="U88" s="24">
        <v>1800</v>
      </c>
      <c r="V88" s="17"/>
      <c r="W88" s="25">
        <f t="shared" si="2"/>
        <v>1800</v>
      </c>
      <c r="X88" s="26"/>
      <c r="Y88" s="17"/>
      <c r="Z88" s="25">
        <f t="shared" si="3"/>
        <v>0</v>
      </c>
      <c r="AA88" s="26">
        <v>150</v>
      </c>
      <c r="AB88" s="26">
        <v>150</v>
      </c>
      <c r="AC88" s="26">
        <v>150</v>
      </c>
      <c r="AD88" s="26">
        <v>154.5</v>
      </c>
      <c r="AE88" s="26">
        <v>128.54</v>
      </c>
      <c r="AF88" s="26">
        <v>127.5</v>
      </c>
      <c r="AG88" s="26">
        <v>160.4</v>
      </c>
      <c r="AH88" s="26">
        <v>166.22</v>
      </c>
      <c r="AI88" s="26">
        <v>150</v>
      </c>
      <c r="AJ88" s="26">
        <v>154.28000000000006</v>
      </c>
      <c r="AK88" s="26">
        <v>154.28000000000006</v>
      </c>
      <c r="AL88" s="26">
        <v>154.28000000000014</v>
      </c>
    </row>
    <row r="89" spans="1:38" s="8" customFormat="1" ht="96" x14ac:dyDescent="0.3">
      <c r="A89" s="102"/>
      <c r="B89" s="102"/>
      <c r="C89" s="102"/>
      <c r="D89" s="102"/>
      <c r="E89" s="102"/>
      <c r="F89" s="102"/>
      <c r="G89" s="19" t="s">
        <v>95</v>
      </c>
      <c r="H89" s="18" t="s">
        <v>96</v>
      </c>
      <c r="I89" s="19" t="s">
        <v>105</v>
      </c>
      <c r="J89" s="17" t="s">
        <v>66</v>
      </c>
      <c r="K89" s="27">
        <v>44927</v>
      </c>
      <c r="L89" s="27">
        <v>45291</v>
      </c>
      <c r="M89" s="21" t="s">
        <v>52</v>
      </c>
      <c r="N89" s="17"/>
      <c r="O89" s="17"/>
      <c r="P89" s="17"/>
      <c r="Q89" s="22">
        <v>710509</v>
      </c>
      <c r="R89" s="17"/>
      <c r="S89" s="17"/>
      <c r="T89" s="17"/>
      <c r="U89" s="24">
        <v>1484.77</v>
      </c>
      <c r="V89" s="17"/>
      <c r="W89" s="25">
        <f t="shared" si="2"/>
        <v>1484.77</v>
      </c>
      <c r="X89" s="26"/>
      <c r="Y89" s="17"/>
      <c r="Z89" s="25">
        <f t="shared" si="3"/>
        <v>0</v>
      </c>
      <c r="AA89" s="26">
        <v>0</v>
      </c>
      <c r="AB89" s="26">
        <v>0</v>
      </c>
      <c r="AC89" s="26">
        <v>0</v>
      </c>
      <c r="AD89" s="26">
        <v>0</v>
      </c>
      <c r="AE89" s="26">
        <v>174.63</v>
      </c>
      <c r="AF89" s="26">
        <v>0</v>
      </c>
      <c r="AG89" s="26">
        <v>0</v>
      </c>
      <c r="AH89" s="26">
        <v>0</v>
      </c>
      <c r="AI89" s="26">
        <v>0</v>
      </c>
      <c r="AJ89" s="26">
        <v>436.71333333333331</v>
      </c>
      <c r="AK89" s="26">
        <v>436.71333333333331</v>
      </c>
      <c r="AL89" s="26">
        <v>436.71333333333337</v>
      </c>
    </row>
    <row r="90" spans="1:38" s="8" customFormat="1" ht="96" x14ac:dyDescent="0.3">
      <c r="A90" s="102"/>
      <c r="B90" s="102"/>
      <c r="C90" s="102"/>
      <c r="D90" s="102"/>
      <c r="E90" s="102"/>
      <c r="F90" s="102"/>
      <c r="G90" s="19" t="s">
        <v>95</v>
      </c>
      <c r="H90" s="18" t="s">
        <v>96</v>
      </c>
      <c r="I90" s="19" t="s">
        <v>105</v>
      </c>
      <c r="J90" s="17" t="s">
        <v>66</v>
      </c>
      <c r="K90" s="27">
        <v>44927</v>
      </c>
      <c r="L90" s="27">
        <v>45291</v>
      </c>
      <c r="M90" s="21" t="s">
        <v>52</v>
      </c>
      <c r="N90" s="17"/>
      <c r="O90" s="17"/>
      <c r="P90" s="17"/>
      <c r="Q90" s="22" t="s">
        <v>106</v>
      </c>
      <c r="R90" s="17"/>
      <c r="S90" s="17"/>
      <c r="T90" s="17"/>
      <c r="U90" s="24">
        <v>42438</v>
      </c>
      <c r="V90" s="24"/>
      <c r="W90" s="25">
        <f t="shared" si="2"/>
        <v>42438</v>
      </c>
      <c r="X90" s="26"/>
      <c r="Y90" s="17"/>
      <c r="Z90" s="25">
        <f t="shared" si="3"/>
        <v>0</v>
      </c>
      <c r="AA90" s="26">
        <v>2529</v>
      </c>
      <c r="AB90" s="26">
        <v>2529</v>
      </c>
      <c r="AC90" s="26">
        <v>2529</v>
      </c>
      <c r="AD90" s="26">
        <v>2529</v>
      </c>
      <c r="AE90" s="26">
        <v>1978.8</v>
      </c>
      <c r="AF90" s="26">
        <v>2192.77</v>
      </c>
      <c r="AG90" s="26">
        <v>4629</v>
      </c>
      <c r="AH90" s="26">
        <v>4629</v>
      </c>
      <c r="AI90" s="26">
        <v>4629</v>
      </c>
      <c r="AJ90" s="26">
        <v>4754.4766666666665</v>
      </c>
      <c r="AK90" s="26">
        <v>4754.4766666666665</v>
      </c>
      <c r="AL90" s="26">
        <v>4754.4766666666628</v>
      </c>
    </row>
    <row r="91" spans="1:38" s="8" customFormat="1" ht="96" x14ac:dyDescent="0.3">
      <c r="A91" s="102"/>
      <c r="B91" s="102"/>
      <c r="C91" s="102"/>
      <c r="D91" s="102"/>
      <c r="E91" s="102"/>
      <c r="F91" s="102"/>
      <c r="G91" s="19" t="s">
        <v>95</v>
      </c>
      <c r="H91" s="18" t="s">
        <v>96</v>
      </c>
      <c r="I91" s="19" t="s">
        <v>105</v>
      </c>
      <c r="J91" s="17" t="s">
        <v>66</v>
      </c>
      <c r="K91" s="27">
        <v>44927</v>
      </c>
      <c r="L91" s="27">
        <v>45291</v>
      </c>
      <c r="M91" s="21" t="s">
        <v>52</v>
      </c>
      <c r="N91" s="17"/>
      <c r="O91" s="17"/>
      <c r="P91" s="17"/>
      <c r="Q91" s="22" t="s">
        <v>85</v>
      </c>
      <c r="R91" s="17"/>
      <c r="S91" s="17"/>
      <c r="T91" s="17"/>
      <c r="U91" s="24">
        <v>1000</v>
      </c>
      <c r="V91" s="17"/>
      <c r="W91" s="25">
        <f t="shared" si="2"/>
        <v>1000</v>
      </c>
      <c r="X91" s="26"/>
      <c r="Y91" s="17"/>
      <c r="Z91" s="25">
        <f t="shared" si="3"/>
        <v>0</v>
      </c>
      <c r="AA91" s="26">
        <v>53.33</v>
      </c>
      <c r="AB91" s="26">
        <v>355.2</v>
      </c>
      <c r="AC91" s="26">
        <v>0</v>
      </c>
      <c r="AD91" s="26">
        <v>0</v>
      </c>
      <c r="AE91" s="26">
        <v>0</v>
      </c>
      <c r="AF91" s="26">
        <v>0</v>
      </c>
      <c r="AG91" s="26">
        <v>0</v>
      </c>
      <c r="AH91" s="26">
        <v>0</v>
      </c>
      <c r="AI91" s="26">
        <v>0</v>
      </c>
      <c r="AJ91" s="26">
        <v>197.15666666666667</v>
      </c>
      <c r="AK91" s="26">
        <v>10.046666666666994</v>
      </c>
      <c r="AL91" s="26">
        <v>384.26666666666642</v>
      </c>
    </row>
    <row r="92" spans="1:38" s="8" customFormat="1" ht="96" x14ac:dyDescent="0.3">
      <c r="A92" s="102"/>
      <c r="B92" s="102"/>
      <c r="C92" s="102"/>
      <c r="D92" s="102"/>
      <c r="E92" s="102"/>
      <c r="F92" s="102"/>
      <c r="G92" s="19" t="s">
        <v>95</v>
      </c>
      <c r="H92" s="18" t="s">
        <v>96</v>
      </c>
      <c r="I92" s="19" t="s">
        <v>105</v>
      </c>
      <c r="J92" s="17" t="s">
        <v>66</v>
      </c>
      <c r="K92" s="27">
        <v>44927</v>
      </c>
      <c r="L92" s="27">
        <v>45291</v>
      </c>
      <c r="M92" s="21" t="s">
        <v>52</v>
      </c>
      <c r="N92" s="17"/>
      <c r="O92" s="17"/>
      <c r="P92" s="17"/>
      <c r="Q92" s="22">
        <v>710601</v>
      </c>
      <c r="R92" s="17"/>
      <c r="S92" s="17"/>
      <c r="T92" s="17"/>
      <c r="U92" s="24">
        <v>10232.51</v>
      </c>
      <c r="V92" s="17"/>
      <c r="W92" s="25">
        <f t="shared" si="2"/>
        <v>10232.51</v>
      </c>
      <c r="X92" s="26"/>
      <c r="Y92" s="17"/>
      <c r="Z92" s="25">
        <f t="shared" si="3"/>
        <v>0</v>
      </c>
      <c r="AA92" s="26">
        <v>836.74</v>
      </c>
      <c r="AB92" s="26">
        <v>871.91</v>
      </c>
      <c r="AC92" s="26">
        <v>830.53</v>
      </c>
      <c r="AD92" s="26">
        <v>830.53</v>
      </c>
      <c r="AE92" s="26">
        <v>786.77</v>
      </c>
      <c r="AF92" s="26">
        <v>734.28</v>
      </c>
      <c r="AG92" s="26">
        <v>830.53</v>
      </c>
      <c r="AH92" s="26">
        <v>830.53</v>
      </c>
      <c r="AI92" s="26">
        <v>830.53</v>
      </c>
      <c r="AJ92" s="26">
        <v>950.05333333333385</v>
      </c>
      <c r="AK92" s="26">
        <v>950.05333333333385</v>
      </c>
      <c r="AL92" s="26">
        <v>950.05333333333556</v>
      </c>
    </row>
    <row r="93" spans="1:38" s="8" customFormat="1" ht="96" x14ac:dyDescent="0.3">
      <c r="A93" s="102"/>
      <c r="B93" s="102"/>
      <c r="C93" s="102"/>
      <c r="D93" s="102"/>
      <c r="E93" s="102"/>
      <c r="F93" s="102"/>
      <c r="G93" s="19" t="s">
        <v>95</v>
      </c>
      <c r="H93" s="18" t="s">
        <v>96</v>
      </c>
      <c r="I93" s="19" t="s">
        <v>105</v>
      </c>
      <c r="J93" s="17" t="s">
        <v>66</v>
      </c>
      <c r="K93" s="27">
        <v>44927</v>
      </c>
      <c r="L93" s="27">
        <v>45291</v>
      </c>
      <c r="M93" s="21" t="s">
        <v>52</v>
      </c>
      <c r="N93" s="17"/>
      <c r="O93" s="17"/>
      <c r="P93" s="17"/>
      <c r="Q93" s="22">
        <v>710602</v>
      </c>
      <c r="R93" s="17"/>
      <c r="S93" s="17"/>
      <c r="T93" s="17"/>
      <c r="U93" s="24">
        <v>7316.48</v>
      </c>
      <c r="V93" s="17"/>
      <c r="W93" s="25">
        <f t="shared" si="2"/>
        <v>7316.48</v>
      </c>
      <c r="X93" s="26"/>
      <c r="Y93" s="17"/>
      <c r="Z93" s="25">
        <f t="shared" si="3"/>
        <v>0</v>
      </c>
      <c r="AA93" s="26">
        <v>521.9</v>
      </c>
      <c r="AB93" s="26">
        <v>547.04999999999995</v>
      </c>
      <c r="AC93" s="26">
        <v>517.46</v>
      </c>
      <c r="AD93" s="26">
        <v>517.46</v>
      </c>
      <c r="AE93" s="26">
        <v>532.01</v>
      </c>
      <c r="AF93" s="26">
        <v>476.64</v>
      </c>
      <c r="AG93" s="26">
        <v>342.53</v>
      </c>
      <c r="AH93" s="26">
        <v>342.53</v>
      </c>
      <c r="AI93" s="26">
        <v>342.53</v>
      </c>
      <c r="AJ93" s="26">
        <v>1058.79</v>
      </c>
      <c r="AK93" s="26">
        <v>722.75</v>
      </c>
      <c r="AL93" s="26">
        <v>1394.83</v>
      </c>
    </row>
    <row r="94" spans="1:38" s="8" customFormat="1" ht="96" x14ac:dyDescent="0.3">
      <c r="A94" s="102"/>
      <c r="B94" s="102"/>
      <c r="C94" s="102"/>
      <c r="D94" s="102"/>
      <c r="E94" s="102"/>
      <c r="F94" s="102"/>
      <c r="G94" s="19" t="s">
        <v>95</v>
      </c>
      <c r="H94" s="18" t="s">
        <v>96</v>
      </c>
      <c r="I94" s="19" t="s">
        <v>105</v>
      </c>
      <c r="J94" s="17" t="s">
        <v>66</v>
      </c>
      <c r="K94" s="27">
        <v>44927</v>
      </c>
      <c r="L94" s="27">
        <v>45291</v>
      </c>
      <c r="M94" s="21" t="s">
        <v>52</v>
      </c>
      <c r="N94" s="17"/>
      <c r="O94" s="17"/>
      <c r="P94" s="17"/>
      <c r="Q94" s="22">
        <v>710707</v>
      </c>
      <c r="R94" s="17"/>
      <c r="S94" s="17"/>
      <c r="T94" s="17"/>
      <c r="U94" s="24">
        <v>3176.33</v>
      </c>
      <c r="V94" s="24"/>
      <c r="W94" s="25">
        <f t="shared" si="2"/>
        <v>3176.33</v>
      </c>
      <c r="X94" s="26"/>
      <c r="Y94" s="17"/>
      <c r="Z94" s="25">
        <f t="shared" si="3"/>
        <v>0</v>
      </c>
      <c r="AA94" s="26">
        <v>0</v>
      </c>
      <c r="AB94" s="26">
        <v>0</v>
      </c>
      <c r="AC94" s="26">
        <v>0</v>
      </c>
      <c r="AD94" s="26">
        <v>236.43</v>
      </c>
      <c r="AE94" s="26">
        <v>350.6</v>
      </c>
      <c r="AF94" s="26">
        <v>0</v>
      </c>
      <c r="AG94" s="26">
        <v>1520.4</v>
      </c>
      <c r="AH94" s="26">
        <v>0</v>
      </c>
      <c r="AI94" s="26">
        <v>0</v>
      </c>
      <c r="AJ94" s="26">
        <v>356.2999999999999</v>
      </c>
      <c r="AK94" s="26">
        <v>356.6</v>
      </c>
      <c r="AL94" s="26">
        <v>356</v>
      </c>
    </row>
    <row r="95" spans="1:38" s="8" customFormat="1" ht="48" x14ac:dyDescent="0.3">
      <c r="A95" s="102"/>
      <c r="B95" s="102"/>
      <c r="C95" s="102"/>
      <c r="D95" s="102"/>
      <c r="E95" s="102"/>
      <c r="F95" s="102"/>
      <c r="G95" s="17" t="s">
        <v>107</v>
      </c>
      <c r="H95" s="18" t="s">
        <v>108</v>
      </c>
      <c r="I95" s="19" t="s">
        <v>109</v>
      </c>
      <c r="J95" s="17" t="s">
        <v>110</v>
      </c>
      <c r="K95" s="20">
        <v>44927</v>
      </c>
      <c r="L95" s="20">
        <v>45291</v>
      </c>
      <c r="M95" s="21" t="s">
        <v>52</v>
      </c>
      <c r="N95" s="17"/>
      <c r="O95" s="17"/>
      <c r="P95" s="17"/>
      <c r="Q95" s="22">
        <v>730601</v>
      </c>
      <c r="R95" s="17"/>
      <c r="S95" s="17"/>
      <c r="T95" s="17"/>
      <c r="U95" s="24">
        <v>70000</v>
      </c>
      <c r="V95" s="17"/>
      <c r="W95" s="25">
        <f t="shared" si="2"/>
        <v>70000</v>
      </c>
      <c r="X95" s="26"/>
      <c r="Y95" s="17"/>
      <c r="Z95" s="25">
        <f t="shared" si="3"/>
        <v>0</v>
      </c>
      <c r="AA95" s="26">
        <v>0</v>
      </c>
      <c r="AB95" s="26">
        <v>0</v>
      </c>
      <c r="AC95" s="26">
        <v>0</v>
      </c>
      <c r="AD95" s="26">
        <v>0</v>
      </c>
      <c r="AE95" s="26">
        <v>0</v>
      </c>
      <c r="AF95" s="26">
        <v>0</v>
      </c>
      <c r="AG95" s="26">
        <v>0</v>
      </c>
      <c r="AH95" s="26">
        <v>0</v>
      </c>
      <c r="AI95" s="26">
        <v>0</v>
      </c>
      <c r="AJ95" s="26">
        <v>0</v>
      </c>
      <c r="AK95" s="26">
        <v>0</v>
      </c>
      <c r="AL95" s="26">
        <v>70000</v>
      </c>
    </row>
    <row r="96" spans="1:38" s="8" customFormat="1" ht="48" x14ac:dyDescent="0.3">
      <c r="A96" s="102"/>
      <c r="B96" s="102"/>
      <c r="C96" s="102"/>
      <c r="D96" s="102"/>
      <c r="E96" s="102"/>
      <c r="F96" s="103"/>
      <c r="G96" s="17" t="s">
        <v>107</v>
      </c>
      <c r="H96" s="18" t="s">
        <v>108</v>
      </c>
      <c r="I96" s="19" t="s">
        <v>111</v>
      </c>
      <c r="J96" s="17" t="s">
        <v>110</v>
      </c>
      <c r="K96" s="20">
        <v>44927</v>
      </c>
      <c r="L96" s="20">
        <v>45291</v>
      </c>
      <c r="M96" s="21" t="s">
        <v>52</v>
      </c>
      <c r="N96" s="17"/>
      <c r="O96" s="17"/>
      <c r="P96" s="17"/>
      <c r="Q96" s="22">
        <v>770199</v>
      </c>
      <c r="R96" s="17"/>
      <c r="S96" s="17"/>
      <c r="T96" s="17"/>
      <c r="U96" s="24">
        <v>14124.99</v>
      </c>
      <c r="V96" s="17"/>
      <c r="W96" s="25">
        <f t="shared" si="2"/>
        <v>14124.99</v>
      </c>
      <c r="X96" s="26"/>
      <c r="Y96" s="17"/>
      <c r="Z96" s="25">
        <f t="shared" si="3"/>
        <v>0</v>
      </c>
      <c r="AA96" s="26">
        <v>0</v>
      </c>
      <c r="AB96" s="26">
        <v>0</v>
      </c>
      <c r="AC96" s="26">
        <v>0</v>
      </c>
      <c r="AD96" s="26">
        <v>0</v>
      </c>
      <c r="AE96" s="26">
        <v>0</v>
      </c>
      <c r="AF96" s="26">
        <v>0</v>
      </c>
      <c r="AG96" s="26">
        <v>0</v>
      </c>
      <c r="AH96" s="26">
        <v>0</v>
      </c>
      <c r="AI96" s="26">
        <v>0</v>
      </c>
      <c r="AJ96" s="26">
        <v>4708.33</v>
      </c>
      <c r="AK96" s="26">
        <v>4708.33</v>
      </c>
      <c r="AL96" s="26">
        <v>4708.33</v>
      </c>
    </row>
    <row r="97" spans="1:38" s="8" customFormat="1" ht="96.6" customHeight="1" x14ac:dyDescent="0.3">
      <c r="A97" s="102"/>
      <c r="B97" s="102"/>
      <c r="C97" s="102"/>
      <c r="D97" s="102"/>
      <c r="E97" s="102"/>
      <c r="F97" s="101" t="s">
        <v>112</v>
      </c>
      <c r="G97" s="17" t="s">
        <v>113</v>
      </c>
      <c r="H97" s="18" t="s">
        <v>114</v>
      </c>
      <c r="I97" s="27" t="s">
        <v>76</v>
      </c>
      <c r="J97" s="17" t="s">
        <v>115</v>
      </c>
      <c r="K97" s="20">
        <v>44927</v>
      </c>
      <c r="L97" s="20">
        <v>45291</v>
      </c>
      <c r="M97" s="21" t="s">
        <v>52</v>
      </c>
      <c r="N97" s="17"/>
      <c r="O97" s="17"/>
      <c r="P97" s="17"/>
      <c r="Q97" s="22" t="s">
        <v>77</v>
      </c>
      <c r="R97" s="17"/>
      <c r="S97" s="17"/>
      <c r="T97" s="17"/>
      <c r="U97" s="24">
        <v>30479</v>
      </c>
      <c r="V97" s="17"/>
      <c r="W97" s="25">
        <f t="shared" si="2"/>
        <v>30479</v>
      </c>
      <c r="X97" s="26"/>
      <c r="Y97" s="26"/>
      <c r="Z97" s="25">
        <f t="shared" si="3"/>
        <v>0</v>
      </c>
      <c r="AA97" s="26">
        <v>0</v>
      </c>
      <c r="AB97" s="26">
        <v>0</v>
      </c>
      <c r="AC97" s="26">
        <v>0</v>
      </c>
      <c r="AD97" s="26">
        <v>0</v>
      </c>
      <c r="AE97" s="26">
        <v>0</v>
      </c>
      <c r="AF97" s="26">
        <v>0</v>
      </c>
      <c r="AG97" s="26">
        <v>0</v>
      </c>
      <c r="AH97" s="26">
        <v>0</v>
      </c>
      <c r="AI97" s="26">
        <v>0</v>
      </c>
      <c r="AJ97" s="26">
        <v>10159.666666666666</v>
      </c>
      <c r="AK97" s="26">
        <v>10159.666666666666</v>
      </c>
      <c r="AL97" s="26">
        <v>10159.666666666666</v>
      </c>
    </row>
    <row r="98" spans="1:38" s="8" customFormat="1" ht="96.6" customHeight="1" x14ac:dyDescent="0.3">
      <c r="A98" s="102"/>
      <c r="B98" s="102"/>
      <c r="C98" s="102"/>
      <c r="D98" s="102"/>
      <c r="E98" s="102"/>
      <c r="F98" s="102"/>
      <c r="G98" s="17" t="s">
        <v>113</v>
      </c>
      <c r="H98" s="18" t="s">
        <v>114</v>
      </c>
      <c r="I98" s="27" t="s">
        <v>76</v>
      </c>
      <c r="J98" s="17" t="s">
        <v>115</v>
      </c>
      <c r="K98" s="20">
        <v>44927</v>
      </c>
      <c r="L98" s="20">
        <v>45291</v>
      </c>
      <c r="M98" s="21" t="s">
        <v>52</v>
      </c>
      <c r="N98" s="17"/>
      <c r="O98" s="17"/>
      <c r="P98" s="17"/>
      <c r="Q98" s="22" t="s">
        <v>77</v>
      </c>
      <c r="R98" s="17"/>
      <c r="S98" s="17"/>
      <c r="T98" s="17"/>
      <c r="U98" s="24"/>
      <c r="V98" s="17"/>
      <c r="W98" s="25">
        <f t="shared" si="2"/>
        <v>0</v>
      </c>
      <c r="X98" s="26">
        <v>184241.84</v>
      </c>
      <c r="Y98" s="26"/>
      <c r="Z98" s="25">
        <f t="shared" si="3"/>
        <v>184241.84</v>
      </c>
      <c r="AA98" s="26">
        <v>0</v>
      </c>
      <c r="AB98" s="26">
        <v>0</v>
      </c>
      <c r="AC98" s="26">
        <v>0</v>
      </c>
      <c r="AD98" s="26">
        <v>40135.839999999997</v>
      </c>
      <c r="AE98" s="26">
        <v>0</v>
      </c>
      <c r="AF98" s="26">
        <v>0</v>
      </c>
      <c r="AG98" s="26">
        <v>0</v>
      </c>
      <c r="AH98" s="26">
        <v>0</v>
      </c>
      <c r="AI98" s="26">
        <v>14585</v>
      </c>
      <c r="AJ98" s="26">
        <v>4521</v>
      </c>
      <c r="AK98" s="26">
        <v>75000</v>
      </c>
      <c r="AL98" s="26">
        <v>50000</v>
      </c>
    </row>
    <row r="99" spans="1:38" s="8" customFormat="1" ht="96.6" customHeight="1" x14ac:dyDescent="0.3">
      <c r="A99" s="102"/>
      <c r="B99" s="102"/>
      <c r="C99" s="102"/>
      <c r="D99" s="102"/>
      <c r="E99" s="102"/>
      <c r="F99" s="102"/>
      <c r="G99" s="17" t="s">
        <v>113</v>
      </c>
      <c r="H99" s="18" t="s">
        <v>114</v>
      </c>
      <c r="I99" s="27" t="s">
        <v>116</v>
      </c>
      <c r="J99" s="17" t="s">
        <v>115</v>
      </c>
      <c r="K99" s="20">
        <v>44927</v>
      </c>
      <c r="L99" s="20">
        <v>45291</v>
      </c>
      <c r="M99" s="21" t="s">
        <v>52</v>
      </c>
      <c r="N99" s="17"/>
      <c r="O99" s="17"/>
      <c r="P99" s="17"/>
      <c r="Q99" s="22" t="s">
        <v>117</v>
      </c>
      <c r="R99" s="17"/>
      <c r="S99" s="17"/>
      <c r="T99" s="17"/>
      <c r="U99" s="24"/>
      <c r="V99" s="17"/>
      <c r="W99" s="25">
        <f t="shared" si="2"/>
        <v>0</v>
      </c>
      <c r="X99" s="26">
        <v>104334.83</v>
      </c>
      <c r="Y99" s="26"/>
      <c r="Z99" s="25">
        <f t="shared" si="3"/>
        <v>104334.83</v>
      </c>
      <c r="AA99" s="26">
        <v>0</v>
      </c>
      <c r="AB99" s="26">
        <v>0</v>
      </c>
      <c r="AC99" s="26">
        <v>0</v>
      </c>
      <c r="AD99" s="26">
        <v>0</v>
      </c>
      <c r="AE99" s="26">
        <v>0</v>
      </c>
      <c r="AF99" s="26">
        <v>0</v>
      </c>
      <c r="AG99" s="26">
        <v>0</v>
      </c>
      <c r="AH99" s="26">
        <v>0</v>
      </c>
      <c r="AI99" s="26">
        <v>0</v>
      </c>
      <c r="AJ99" s="26">
        <v>34778.276666666665</v>
      </c>
      <c r="AK99" s="26">
        <v>34778.276666666665</v>
      </c>
      <c r="AL99" s="26">
        <v>34778.276666666665</v>
      </c>
    </row>
    <row r="100" spans="1:38" s="8" customFormat="1" ht="72" x14ac:dyDescent="0.3">
      <c r="A100" s="102"/>
      <c r="B100" s="102"/>
      <c r="C100" s="102"/>
      <c r="D100" s="102"/>
      <c r="E100" s="102"/>
      <c r="F100" s="102"/>
      <c r="G100" s="17" t="s">
        <v>113</v>
      </c>
      <c r="H100" s="18" t="s">
        <v>114</v>
      </c>
      <c r="I100" s="27" t="s">
        <v>116</v>
      </c>
      <c r="J100" s="17" t="s">
        <v>115</v>
      </c>
      <c r="K100" s="20">
        <v>44927</v>
      </c>
      <c r="L100" s="20">
        <v>45291</v>
      </c>
      <c r="M100" s="21" t="s">
        <v>52</v>
      </c>
      <c r="N100" s="17"/>
      <c r="O100" s="17"/>
      <c r="P100" s="17"/>
      <c r="Q100" s="22" t="s">
        <v>117</v>
      </c>
      <c r="R100" s="17"/>
      <c r="S100" s="17"/>
      <c r="T100" s="17"/>
      <c r="U100" s="24"/>
      <c r="V100" s="17"/>
      <c r="W100" s="25">
        <f t="shared" si="2"/>
        <v>0</v>
      </c>
      <c r="X100" s="26">
        <v>6692.41</v>
      </c>
      <c r="Y100" s="17"/>
      <c r="Z100" s="25">
        <f t="shared" si="3"/>
        <v>6692.41</v>
      </c>
      <c r="AA100" s="26">
        <v>0</v>
      </c>
      <c r="AB100" s="26">
        <v>0</v>
      </c>
      <c r="AC100" s="26">
        <v>0</v>
      </c>
      <c r="AD100" s="26">
        <v>0</v>
      </c>
      <c r="AE100" s="26">
        <v>0</v>
      </c>
      <c r="AF100" s="26">
        <v>0</v>
      </c>
      <c r="AG100" s="26">
        <v>0</v>
      </c>
      <c r="AH100" s="26">
        <v>0</v>
      </c>
      <c r="AI100" s="26">
        <v>0</v>
      </c>
      <c r="AJ100" s="26">
        <v>2230.8033333333333</v>
      </c>
      <c r="AK100" s="26">
        <v>2230.8033333333333</v>
      </c>
      <c r="AL100" s="26">
        <v>2230.8033333333333</v>
      </c>
    </row>
    <row r="101" spans="1:38" s="8" customFormat="1" ht="72" x14ac:dyDescent="0.3">
      <c r="A101" s="102"/>
      <c r="B101" s="102"/>
      <c r="C101" s="102"/>
      <c r="D101" s="102"/>
      <c r="E101" s="102"/>
      <c r="F101" s="102"/>
      <c r="G101" s="17" t="s">
        <v>113</v>
      </c>
      <c r="H101" s="18" t="s">
        <v>114</v>
      </c>
      <c r="I101" s="27" t="s">
        <v>118</v>
      </c>
      <c r="J101" s="17" t="s">
        <v>115</v>
      </c>
      <c r="K101" s="20">
        <v>44927</v>
      </c>
      <c r="L101" s="20">
        <v>45291</v>
      </c>
      <c r="M101" s="21" t="s">
        <v>52</v>
      </c>
      <c r="N101" s="17"/>
      <c r="O101" s="17"/>
      <c r="P101" s="17"/>
      <c r="Q101" s="22" t="s">
        <v>119</v>
      </c>
      <c r="R101" s="17"/>
      <c r="S101" s="17"/>
      <c r="T101" s="17"/>
      <c r="U101" s="24">
        <v>1500</v>
      </c>
      <c r="V101" s="17"/>
      <c r="W101" s="25">
        <f t="shared" si="2"/>
        <v>1500</v>
      </c>
      <c r="X101" s="26"/>
      <c r="Y101" s="17"/>
      <c r="Z101" s="25">
        <f t="shared" si="3"/>
        <v>0</v>
      </c>
      <c r="AA101" s="26">
        <v>0</v>
      </c>
      <c r="AB101" s="26">
        <v>212.39</v>
      </c>
      <c r="AC101" s="26">
        <v>117.64</v>
      </c>
      <c r="AD101" s="26">
        <v>73.28</v>
      </c>
      <c r="AE101" s="26">
        <v>92.83</v>
      </c>
      <c r="AF101" s="26">
        <v>155.82</v>
      </c>
      <c r="AG101" s="26">
        <v>102.69</v>
      </c>
      <c r="AH101" s="26">
        <v>0</v>
      </c>
      <c r="AI101" s="26">
        <v>99.52</v>
      </c>
      <c r="AJ101" s="26">
        <v>215.27666666666673</v>
      </c>
      <c r="AK101" s="26">
        <v>215.27666666666673</v>
      </c>
      <c r="AL101" s="26">
        <v>215.27666666666673</v>
      </c>
    </row>
    <row r="102" spans="1:38" s="8" customFormat="1" ht="72" x14ac:dyDescent="0.3">
      <c r="A102" s="102"/>
      <c r="B102" s="102"/>
      <c r="C102" s="102"/>
      <c r="D102" s="102"/>
      <c r="E102" s="102"/>
      <c r="F102" s="102"/>
      <c r="G102" s="17" t="s">
        <v>113</v>
      </c>
      <c r="H102" s="18" t="s">
        <v>114</v>
      </c>
      <c r="I102" s="27" t="s">
        <v>120</v>
      </c>
      <c r="J102" s="17" t="s">
        <v>115</v>
      </c>
      <c r="K102" s="20">
        <v>44927</v>
      </c>
      <c r="L102" s="20">
        <v>45291</v>
      </c>
      <c r="M102" s="21" t="s">
        <v>52</v>
      </c>
      <c r="N102" s="17"/>
      <c r="O102" s="17"/>
      <c r="P102" s="17"/>
      <c r="Q102" s="22">
        <v>730204</v>
      </c>
      <c r="R102" s="17"/>
      <c r="S102" s="17"/>
      <c r="T102" s="17"/>
      <c r="U102" s="24">
        <v>200</v>
      </c>
      <c r="V102" s="17"/>
      <c r="W102" s="25">
        <f t="shared" si="2"/>
        <v>200</v>
      </c>
      <c r="X102" s="26"/>
      <c r="Y102" s="17"/>
      <c r="Z102" s="25">
        <f t="shared" si="3"/>
        <v>0</v>
      </c>
      <c r="AA102" s="26">
        <v>0</v>
      </c>
      <c r="AB102" s="26">
        <v>0</v>
      </c>
      <c r="AC102" s="26">
        <v>0</v>
      </c>
      <c r="AD102" s="26">
        <v>0</v>
      </c>
      <c r="AE102" s="26">
        <v>0</v>
      </c>
      <c r="AF102" s="26">
        <v>0</v>
      </c>
      <c r="AG102" s="26">
        <v>0</v>
      </c>
      <c r="AH102" s="26">
        <v>0</v>
      </c>
      <c r="AI102" s="26">
        <v>40.32</v>
      </c>
      <c r="AJ102" s="26">
        <v>53.226666666666667</v>
      </c>
      <c r="AK102" s="26">
        <v>53.226666666666667</v>
      </c>
      <c r="AL102" s="26">
        <v>53.226666666666667</v>
      </c>
    </row>
    <row r="103" spans="1:38" s="8" customFormat="1" ht="78.75" customHeight="1" x14ac:dyDescent="0.3">
      <c r="A103" s="102"/>
      <c r="B103" s="102"/>
      <c r="C103" s="102"/>
      <c r="D103" s="102"/>
      <c r="E103" s="102"/>
      <c r="F103" s="102"/>
      <c r="G103" s="17" t="s">
        <v>113</v>
      </c>
      <c r="H103" s="18" t="s">
        <v>114</v>
      </c>
      <c r="I103" s="27" t="s">
        <v>90</v>
      </c>
      <c r="J103" s="17" t="s">
        <v>115</v>
      </c>
      <c r="K103" s="20">
        <v>44927</v>
      </c>
      <c r="L103" s="20">
        <v>45291</v>
      </c>
      <c r="M103" s="21" t="s">
        <v>52</v>
      </c>
      <c r="N103" s="17"/>
      <c r="O103" s="17"/>
      <c r="P103" s="17"/>
      <c r="Q103" s="22">
        <v>730207</v>
      </c>
      <c r="R103" s="17"/>
      <c r="S103" s="17"/>
      <c r="T103" s="17"/>
      <c r="U103" s="24">
        <v>60651</v>
      </c>
      <c r="V103" s="17"/>
      <c r="W103" s="25">
        <f t="shared" si="2"/>
        <v>60651</v>
      </c>
      <c r="X103" s="26"/>
      <c r="Y103" s="17"/>
      <c r="Z103" s="25">
        <f t="shared" si="3"/>
        <v>0</v>
      </c>
      <c r="AA103" s="26">
        <v>0</v>
      </c>
      <c r="AB103" s="26">
        <v>0</v>
      </c>
      <c r="AC103" s="26">
        <v>2299.5500000000002</v>
      </c>
      <c r="AD103" s="26">
        <v>3960.65</v>
      </c>
      <c r="AE103" s="26">
        <v>10864.95</v>
      </c>
      <c r="AF103" s="26">
        <v>0</v>
      </c>
      <c r="AG103" s="26">
        <v>7056.85</v>
      </c>
      <c r="AH103" s="26">
        <v>0</v>
      </c>
      <c r="AI103" s="26">
        <v>5390.1</v>
      </c>
      <c r="AJ103" s="26">
        <v>10359.633333333333</v>
      </c>
      <c r="AK103" s="26">
        <v>10359.633333333333</v>
      </c>
      <c r="AL103" s="26">
        <v>10359.633333333333</v>
      </c>
    </row>
    <row r="104" spans="1:38" s="8" customFormat="1" ht="72" x14ac:dyDescent="0.3">
      <c r="A104" s="102"/>
      <c r="B104" s="102"/>
      <c r="C104" s="102"/>
      <c r="D104" s="102"/>
      <c r="E104" s="102"/>
      <c r="F104" s="102"/>
      <c r="G104" s="17" t="s">
        <v>113</v>
      </c>
      <c r="H104" s="18" t="s">
        <v>114</v>
      </c>
      <c r="I104" s="27" t="s">
        <v>121</v>
      </c>
      <c r="J104" s="17" t="s">
        <v>115</v>
      </c>
      <c r="K104" s="20">
        <v>44927</v>
      </c>
      <c r="L104" s="20">
        <v>45291</v>
      </c>
      <c r="M104" s="21" t="s">
        <v>52</v>
      </c>
      <c r="N104" s="17"/>
      <c r="O104" s="17"/>
      <c r="P104" s="17"/>
      <c r="Q104" s="22">
        <v>730301</v>
      </c>
      <c r="R104" s="17"/>
      <c r="S104" s="17"/>
      <c r="T104" s="17"/>
      <c r="U104" s="24">
        <v>5000</v>
      </c>
      <c r="V104" s="17"/>
      <c r="W104" s="25">
        <f t="shared" si="2"/>
        <v>5000</v>
      </c>
      <c r="X104" s="26"/>
      <c r="Y104" s="17"/>
      <c r="Z104" s="25">
        <f t="shared" si="3"/>
        <v>0</v>
      </c>
      <c r="AA104" s="26">
        <v>0</v>
      </c>
      <c r="AB104" s="26">
        <v>0</v>
      </c>
      <c r="AC104" s="26">
        <v>0</v>
      </c>
      <c r="AD104" s="26">
        <v>0</v>
      </c>
      <c r="AE104" s="26">
        <v>0</v>
      </c>
      <c r="AF104" s="26">
        <v>0</v>
      </c>
      <c r="AG104" s="26">
        <v>0</v>
      </c>
      <c r="AH104" s="26">
        <v>0</v>
      </c>
      <c r="AI104" s="26">
        <v>0</v>
      </c>
      <c r="AJ104" s="26">
        <v>1666.6666666666667</v>
      </c>
      <c r="AK104" s="26">
        <v>1666.6666666666667</v>
      </c>
      <c r="AL104" s="26">
        <v>1666.6666666666667</v>
      </c>
    </row>
    <row r="105" spans="1:38" s="8" customFormat="1" ht="72" x14ac:dyDescent="0.3">
      <c r="A105" s="102"/>
      <c r="B105" s="102"/>
      <c r="C105" s="102"/>
      <c r="D105" s="102"/>
      <c r="E105" s="102"/>
      <c r="F105" s="102"/>
      <c r="G105" s="17" t="s">
        <v>113</v>
      </c>
      <c r="H105" s="18" t="s">
        <v>114</v>
      </c>
      <c r="I105" s="27" t="s">
        <v>121</v>
      </c>
      <c r="J105" s="17" t="s">
        <v>115</v>
      </c>
      <c r="K105" s="20">
        <v>44927</v>
      </c>
      <c r="L105" s="20">
        <v>45291</v>
      </c>
      <c r="M105" s="21" t="s">
        <v>52</v>
      </c>
      <c r="N105" s="17"/>
      <c r="O105" s="17"/>
      <c r="P105" s="17"/>
      <c r="Q105" s="22" t="s">
        <v>122</v>
      </c>
      <c r="R105" s="17"/>
      <c r="S105" s="17"/>
      <c r="T105" s="17"/>
      <c r="U105" s="24">
        <v>5000</v>
      </c>
      <c r="V105" s="17"/>
      <c r="W105" s="25">
        <f t="shared" si="2"/>
        <v>5000</v>
      </c>
      <c r="X105" s="26"/>
      <c r="Y105" s="17"/>
      <c r="Z105" s="25">
        <f t="shared" si="3"/>
        <v>0</v>
      </c>
      <c r="AA105" s="26">
        <v>0</v>
      </c>
      <c r="AB105" s="26">
        <v>0</v>
      </c>
      <c r="AC105" s="26">
        <v>0</v>
      </c>
      <c r="AD105" s="26">
        <v>0</v>
      </c>
      <c r="AE105" s="26">
        <v>0</v>
      </c>
      <c r="AF105" s="26">
        <v>0</v>
      </c>
      <c r="AG105" s="26">
        <v>0</v>
      </c>
      <c r="AH105" s="26">
        <v>0</v>
      </c>
      <c r="AI105" s="26">
        <v>0</v>
      </c>
      <c r="AJ105" s="26">
        <v>1666.6666666666667</v>
      </c>
      <c r="AK105" s="26">
        <v>1666.6666666666667</v>
      </c>
      <c r="AL105" s="26">
        <v>1666.6666666666667</v>
      </c>
    </row>
    <row r="106" spans="1:38" s="8" customFormat="1" ht="72" x14ac:dyDescent="0.3">
      <c r="A106" s="102"/>
      <c r="B106" s="102"/>
      <c r="C106" s="102"/>
      <c r="D106" s="102"/>
      <c r="E106" s="102"/>
      <c r="F106" s="102"/>
      <c r="G106" s="17" t="s">
        <v>113</v>
      </c>
      <c r="H106" s="18" t="s">
        <v>114</v>
      </c>
      <c r="I106" s="27" t="s">
        <v>123</v>
      </c>
      <c r="J106" s="17" t="s">
        <v>115</v>
      </c>
      <c r="K106" s="20">
        <v>44927</v>
      </c>
      <c r="L106" s="20">
        <v>45291</v>
      </c>
      <c r="M106" s="21" t="s">
        <v>52</v>
      </c>
      <c r="N106" s="17"/>
      <c r="O106" s="17"/>
      <c r="P106" s="17"/>
      <c r="Q106" s="22">
        <v>730303</v>
      </c>
      <c r="R106" s="17"/>
      <c r="S106" s="17"/>
      <c r="T106" s="17"/>
      <c r="U106" s="24">
        <v>2500</v>
      </c>
      <c r="V106" s="17"/>
      <c r="W106" s="25">
        <f t="shared" si="2"/>
        <v>2500</v>
      </c>
      <c r="X106" s="26"/>
      <c r="Y106" s="17"/>
      <c r="Z106" s="25">
        <f t="shared" si="3"/>
        <v>0</v>
      </c>
      <c r="AA106" s="26">
        <v>0</v>
      </c>
      <c r="AB106" s="26">
        <v>0</v>
      </c>
      <c r="AC106" s="26">
        <v>0</v>
      </c>
      <c r="AD106" s="26">
        <v>0</v>
      </c>
      <c r="AE106" s="26">
        <v>0</v>
      </c>
      <c r="AF106" s="26">
        <v>0</v>
      </c>
      <c r="AG106" s="26">
        <v>0</v>
      </c>
      <c r="AH106" s="26">
        <v>0</v>
      </c>
      <c r="AI106" s="26">
        <v>0</v>
      </c>
      <c r="AJ106" s="26">
        <v>833.33333333333337</v>
      </c>
      <c r="AK106" s="26">
        <v>833.33333333333337</v>
      </c>
      <c r="AL106" s="26">
        <v>833.33333333333337</v>
      </c>
    </row>
    <row r="107" spans="1:38" s="8" customFormat="1" ht="72" x14ac:dyDescent="0.3">
      <c r="A107" s="102"/>
      <c r="B107" s="102"/>
      <c r="C107" s="102"/>
      <c r="D107" s="102"/>
      <c r="E107" s="102"/>
      <c r="F107" s="102"/>
      <c r="G107" s="17" t="s">
        <v>113</v>
      </c>
      <c r="H107" s="18" t="s">
        <v>114</v>
      </c>
      <c r="I107" s="27" t="s">
        <v>124</v>
      </c>
      <c r="J107" s="17" t="s">
        <v>115</v>
      </c>
      <c r="K107" s="20">
        <v>44927</v>
      </c>
      <c r="L107" s="20">
        <v>45291</v>
      </c>
      <c r="M107" s="21" t="s">
        <v>52</v>
      </c>
      <c r="N107" s="17"/>
      <c r="O107" s="17"/>
      <c r="P107" s="17"/>
      <c r="Q107" s="22" t="s">
        <v>125</v>
      </c>
      <c r="R107" s="17"/>
      <c r="S107" s="17"/>
      <c r="T107" s="17"/>
      <c r="U107" s="24">
        <v>5000</v>
      </c>
      <c r="V107" s="17"/>
      <c r="W107" s="25">
        <f t="shared" si="2"/>
        <v>5000</v>
      </c>
      <c r="X107" s="26"/>
      <c r="Y107" s="17"/>
      <c r="Z107" s="25">
        <f t="shared" si="3"/>
        <v>0</v>
      </c>
      <c r="AA107" s="26">
        <v>0</v>
      </c>
      <c r="AB107" s="26">
        <v>0</v>
      </c>
      <c r="AC107" s="26">
        <v>0</v>
      </c>
      <c r="AD107" s="26">
        <v>0</v>
      </c>
      <c r="AE107" s="26">
        <v>0</v>
      </c>
      <c r="AF107" s="26">
        <v>0</v>
      </c>
      <c r="AG107" s="26">
        <v>0</v>
      </c>
      <c r="AH107" s="26">
        <v>0</v>
      </c>
      <c r="AI107" s="26">
        <v>0</v>
      </c>
      <c r="AJ107" s="26">
        <v>1666.6666666666667</v>
      </c>
      <c r="AK107" s="26">
        <v>1666.6666666666667</v>
      </c>
      <c r="AL107" s="26">
        <v>1666.6666666666667</v>
      </c>
    </row>
    <row r="108" spans="1:38" s="8" customFormat="1" ht="72" x14ac:dyDescent="0.3">
      <c r="A108" s="102"/>
      <c r="B108" s="102"/>
      <c r="C108" s="102"/>
      <c r="D108" s="102"/>
      <c r="E108" s="102"/>
      <c r="F108" s="102"/>
      <c r="G108" s="17" t="s">
        <v>113</v>
      </c>
      <c r="H108" s="18" t="s">
        <v>114</v>
      </c>
      <c r="I108" s="27" t="s">
        <v>124</v>
      </c>
      <c r="J108" s="17" t="s">
        <v>115</v>
      </c>
      <c r="K108" s="20">
        <v>44927</v>
      </c>
      <c r="L108" s="20">
        <v>45291</v>
      </c>
      <c r="M108" s="21" t="s">
        <v>52</v>
      </c>
      <c r="N108" s="17"/>
      <c r="O108" s="17"/>
      <c r="P108" s="17"/>
      <c r="Q108" s="22" t="s">
        <v>125</v>
      </c>
      <c r="R108" s="17"/>
      <c r="S108" s="17"/>
      <c r="T108" s="17"/>
      <c r="U108" s="24"/>
      <c r="V108" s="17"/>
      <c r="W108" s="25">
        <f t="shared" si="2"/>
        <v>0</v>
      </c>
      <c r="X108" s="26">
        <v>22121.759999999998</v>
      </c>
      <c r="Y108" s="17"/>
      <c r="Z108" s="25">
        <f t="shared" si="3"/>
        <v>22121.759999999998</v>
      </c>
      <c r="AA108" s="26">
        <v>0</v>
      </c>
      <c r="AB108" s="26">
        <v>0</v>
      </c>
      <c r="AC108" s="26">
        <v>0</v>
      </c>
      <c r="AD108" s="26">
        <v>0</v>
      </c>
      <c r="AE108" s="26">
        <v>0</v>
      </c>
      <c r="AF108" s="26">
        <v>0</v>
      </c>
      <c r="AG108" s="26">
        <v>0</v>
      </c>
      <c r="AH108" s="26">
        <v>0</v>
      </c>
      <c r="AI108" s="26">
        <v>0</v>
      </c>
      <c r="AJ108" s="26">
        <v>7373.9199999999992</v>
      </c>
      <c r="AK108" s="26">
        <v>7373.9199999999992</v>
      </c>
      <c r="AL108" s="26">
        <v>7373.9199999999992</v>
      </c>
    </row>
    <row r="109" spans="1:38" s="8" customFormat="1" ht="72" x14ac:dyDescent="0.3">
      <c r="A109" s="102"/>
      <c r="B109" s="102"/>
      <c r="C109" s="102"/>
      <c r="D109" s="102"/>
      <c r="E109" s="102"/>
      <c r="F109" s="102"/>
      <c r="G109" s="17" t="s">
        <v>113</v>
      </c>
      <c r="H109" s="18" t="s">
        <v>114</v>
      </c>
      <c r="I109" s="27" t="s">
        <v>126</v>
      </c>
      <c r="J109" s="17" t="s">
        <v>115</v>
      </c>
      <c r="K109" s="20">
        <v>44927</v>
      </c>
      <c r="L109" s="20">
        <v>45291</v>
      </c>
      <c r="M109" s="21" t="s">
        <v>52</v>
      </c>
      <c r="N109" s="17"/>
      <c r="O109" s="17"/>
      <c r="P109" s="17"/>
      <c r="Q109" s="22" t="s">
        <v>117</v>
      </c>
      <c r="R109" s="17"/>
      <c r="S109" s="17"/>
      <c r="T109" s="17"/>
      <c r="U109" s="24">
        <v>18000</v>
      </c>
      <c r="V109" s="17"/>
      <c r="W109" s="25">
        <f t="shared" si="2"/>
        <v>18000</v>
      </c>
      <c r="X109" s="26"/>
      <c r="Y109" s="17"/>
      <c r="Z109" s="25">
        <f t="shared" si="3"/>
        <v>0</v>
      </c>
      <c r="AA109" s="26">
        <v>0</v>
      </c>
      <c r="AB109" s="26">
        <v>0</v>
      </c>
      <c r="AC109" s="26">
        <v>0</v>
      </c>
      <c r="AD109" s="26">
        <v>0</v>
      </c>
      <c r="AE109" s="26">
        <v>0</v>
      </c>
      <c r="AF109" s="26">
        <v>0</v>
      </c>
      <c r="AG109" s="26">
        <v>0</v>
      </c>
      <c r="AH109" s="26">
        <v>0</v>
      </c>
      <c r="AI109" s="26">
        <v>0</v>
      </c>
      <c r="AJ109" s="26">
        <v>6000</v>
      </c>
      <c r="AK109" s="26">
        <v>6000</v>
      </c>
      <c r="AL109" s="26">
        <v>6000</v>
      </c>
    </row>
    <row r="110" spans="1:38" s="8" customFormat="1" ht="72" x14ac:dyDescent="0.3">
      <c r="A110" s="102"/>
      <c r="B110" s="102"/>
      <c r="C110" s="102"/>
      <c r="D110" s="102"/>
      <c r="E110" s="102"/>
      <c r="F110" s="102"/>
      <c r="G110" s="17" t="s">
        <v>113</v>
      </c>
      <c r="H110" s="18" t="s">
        <v>114</v>
      </c>
      <c r="I110" s="27" t="s">
        <v>127</v>
      </c>
      <c r="J110" s="17" t="s">
        <v>115</v>
      </c>
      <c r="K110" s="20">
        <v>44927</v>
      </c>
      <c r="L110" s="20">
        <v>45291</v>
      </c>
      <c r="M110" s="21" t="s">
        <v>52</v>
      </c>
      <c r="N110" s="17"/>
      <c r="O110" s="17"/>
      <c r="P110" s="17"/>
      <c r="Q110" s="22">
        <v>730613</v>
      </c>
      <c r="R110" s="17"/>
      <c r="S110" s="17"/>
      <c r="T110" s="17"/>
      <c r="U110" s="24">
        <v>20000</v>
      </c>
      <c r="V110" s="17"/>
      <c r="W110" s="25">
        <f t="shared" si="2"/>
        <v>20000</v>
      </c>
      <c r="X110" s="26"/>
      <c r="Y110" s="17"/>
      <c r="Z110" s="25">
        <f t="shared" si="3"/>
        <v>0</v>
      </c>
      <c r="AA110" s="26">
        <v>0</v>
      </c>
      <c r="AB110" s="26">
        <v>0</v>
      </c>
      <c r="AC110" s="26">
        <v>0</v>
      </c>
      <c r="AD110" s="26">
        <v>0</v>
      </c>
      <c r="AE110" s="26">
        <v>0</v>
      </c>
      <c r="AF110" s="26">
        <v>0</v>
      </c>
      <c r="AG110" s="26">
        <v>0</v>
      </c>
      <c r="AH110" s="26">
        <v>0</v>
      </c>
      <c r="AI110" s="26">
        <v>0</v>
      </c>
      <c r="AJ110" s="26">
        <v>6666.666666666667</v>
      </c>
      <c r="AK110" s="26">
        <v>6666.666666666667</v>
      </c>
      <c r="AL110" s="26">
        <v>6666.666666666667</v>
      </c>
    </row>
    <row r="111" spans="1:38" s="8" customFormat="1" ht="72" x14ac:dyDescent="0.3">
      <c r="A111" s="102"/>
      <c r="B111" s="102"/>
      <c r="C111" s="102"/>
      <c r="D111" s="102"/>
      <c r="E111" s="102"/>
      <c r="F111" s="102"/>
      <c r="G111" s="17" t="s">
        <v>113</v>
      </c>
      <c r="H111" s="18" t="s">
        <v>114</v>
      </c>
      <c r="I111" s="27" t="s">
        <v>128</v>
      </c>
      <c r="J111" s="17" t="s">
        <v>115</v>
      </c>
      <c r="K111" s="20">
        <v>44927</v>
      </c>
      <c r="L111" s="20">
        <v>45291</v>
      </c>
      <c r="M111" s="21" t="s">
        <v>52</v>
      </c>
      <c r="N111" s="17"/>
      <c r="O111" s="17"/>
      <c r="P111" s="17"/>
      <c r="Q111" s="21">
        <v>730304</v>
      </c>
      <c r="R111" s="17"/>
      <c r="S111" s="17"/>
      <c r="T111" s="17"/>
      <c r="U111" s="24">
        <v>5000</v>
      </c>
      <c r="V111" s="17"/>
      <c r="W111" s="25">
        <f t="shared" si="2"/>
        <v>5000</v>
      </c>
      <c r="X111" s="26"/>
      <c r="Y111" s="17"/>
      <c r="Z111" s="25">
        <f t="shared" si="3"/>
        <v>0</v>
      </c>
      <c r="AA111" s="26">
        <v>0</v>
      </c>
      <c r="AB111" s="26">
        <v>0</v>
      </c>
      <c r="AC111" s="26">
        <v>0</v>
      </c>
      <c r="AD111" s="26">
        <v>0</v>
      </c>
      <c r="AE111" s="26">
        <v>0</v>
      </c>
      <c r="AF111" s="26">
        <v>0</v>
      </c>
      <c r="AG111" s="26">
        <v>3499.02</v>
      </c>
      <c r="AH111" s="26">
        <v>0</v>
      </c>
      <c r="AI111" s="26">
        <v>0</v>
      </c>
      <c r="AJ111" s="26">
        <v>500.32666666666665</v>
      </c>
      <c r="AK111" s="26">
        <v>500.32666666666665</v>
      </c>
      <c r="AL111" s="26">
        <v>500.32666666666665</v>
      </c>
    </row>
    <row r="112" spans="1:38" s="8" customFormat="1" ht="84" x14ac:dyDescent="0.3">
      <c r="A112" s="102"/>
      <c r="B112" s="102"/>
      <c r="C112" s="102"/>
      <c r="D112" s="102"/>
      <c r="E112" s="102"/>
      <c r="F112" s="102"/>
      <c r="G112" s="19" t="s">
        <v>113</v>
      </c>
      <c r="H112" s="18" t="s">
        <v>114</v>
      </c>
      <c r="I112" s="19" t="s">
        <v>129</v>
      </c>
      <c r="J112" s="17" t="s">
        <v>66</v>
      </c>
      <c r="K112" s="27">
        <v>44927</v>
      </c>
      <c r="L112" s="27">
        <v>45291</v>
      </c>
      <c r="M112" s="21" t="s">
        <v>52</v>
      </c>
      <c r="N112" s="17"/>
      <c r="O112" s="17"/>
      <c r="P112" s="17"/>
      <c r="Q112" s="22" t="s">
        <v>130</v>
      </c>
      <c r="R112" s="17"/>
      <c r="S112" s="17"/>
      <c r="T112" s="17"/>
      <c r="U112" s="24">
        <v>147848</v>
      </c>
      <c r="V112" s="17"/>
      <c r="W112" s="25">
        <f t="shared" si="2"/>
        <v>147848</v>
      </c>
      <c r="X112" s="26"/>
      <c r="Y112" s="17"/>
      <c r="Z112" s="25">
        <f t="shared" si="3"/>
        <v>0</v>
      </c>
      <c r="AA112" s="26">
        <v>13054</v>
      </c>
      <c r="AB112" s="26">
        <v>13054</v>
      </c>
      <c r="AC112" s="26">
        <v>13054</v>
      </c>
      <c r="AD112" s="26">
        <v>13054</v>
      </c>
      <c r="AE112" s="26">
        <v>11986.6</v>
      </c>
      <c r="AF112" s="26">
        <v>11868</v>
      </c>
      <c r="AG112" s="26">
        <v>11868</v>
      </c>
      <c r="AH112" s="26">
        <v>11868</v>
      </c>
      <c r="AI112" s="26">
        <v>11868</v>
      </c>
      <c r="AJ112" s="26">
        <v>12057.799999999997</v>
      </c>
      <c r="AK112" s="26">
        <v>12057.799999999997</v>
      </c>
      <c r="AL112" s="26">
        <v>12057.799999999994</v>
      </c>
    </row>
    <row r="113" spans="1:38" s="8" customFormat="1" ht="84" x14ac:dyDescent="0.3">
      <c r="A113" s="102"/>
      <c r="B113" s="102"/>
      <c r="C113" s="102"/>
      <c r="D113" s="102"/>
      <c r="E113" s="102"/>
      <c r="F113" s="102"/>
      <c r="G113" s="19" t="s">
        <v>113</v>
      </c>
      <c r="H113" s="18" t="s">
        <v>114</v>
      </c>
      <c r="I113" s="19" t="s">
        <v>129</v>
      </c>
      <c r="J113" s="17" t="s">
        <v>66</v>
      </c>
      <c r="K113" s="27">
        <v>44927</v>
      </c>
      <c r="L113" s="27">
        <v>45291</v>
      </c>
      <c r="M113" s="21" t="s">
        <v>52</v>
      </c>
      <c r="N113" s="17"/>
      <c r="O113" s="17"/>
      <c r="P113" s="17"/>
      <c r="Q113" s="22">
        <v>710203</v>
      </c>
      <c r="R113" s="17"/>
      <c r="S113" s="17"/>
      <c r="T113" s="17"/>
      <c r="U113" s="24">
        <v>16324.47</v>
      </c>
      <c r="V113" s="17"/>
      <c r="W113" s="25">
        <f t="shared" si="2"/>
        <v>16324.47</v>
      </c>
      <c r="X113" s="26"/>
      <c r="Y113" s="17"/>
      <c r="Z113" s="25">
        <f t="shared" si="3"/>
        <v>0</v>
      </c>
      <c r="AA113" s="26">
        <v>1316.24</v>
      </c>
      <c r="AB113" s="26">
        <v>1316.24</v>
      </c>
      <c r="AC113" s="26">
        <v>1363.01</v>
      </c>
      <c r="AD113" s="26">
        <v>1316.24</v>
      </c>
      <c r="AE113" s="26">
        <v>1185.6400000000001</v>
      </c>
      <c r="AF113" s="26">
        <v>1153.54</v>
      </c>
      <c r="AG113" s="26">
        <v>1157.24</v>
      </c>
      <c r="AH113" s="26">
        <v>1177.3</v>
      </c>
      <c r="AI113" s="26">
        <v>1253.6500000000001</v>
      </c>
      <c r="AJ113" s="26">
        <v>1695.1233333333337</v>
      </c>
      <c r="AK113" s="26">
        <v>1695.1233333333337</v>
      </c>
      <c r="AL113" s="26">
        <v>1695.1233333333346</v>
      </c>
    </row>
    <row r="114" spans="1:38" s="8" customFormat="1" ht="84" x14ac:dyDescent="0.3">
      <c r="A114" s="102"/>
      <c r="B114" s="102"/>
      <c r="C114" s="102"/>
      <c r="D114" s="102"/>
      <c r="E114" s="102"/>
      <c r="F114" s="102"/>
      <c r="G114" s="19" t="s">
        <v>113</v>
      </c>
      <c r="H114" s="18" t="s">
        <v>114</v>
      </c>
      <c r="I114" s="19" t="s">
        <v>129</v>
      </c>
      <c r="J114" s="17" t="s">
        <v>66</v>
      </c>
      <c r="K114" s="27">
        <v>44927</v>
      </c>
      <c r="L114" s="27">
        <v>45291</v>
      </c>
      <c r="M114" s="21" t="s">
        <v>52</v>
      </c>
      <c r="N114" s="17"/>
      <c r="O114" s="17"/>
      <c r="P114" s="17"/>
      <c r="Q114" s="22">
        <v>710204</v>
      </c>
      <c r="R114" s="17"/>
      <c r="S114" s="17"/>
      <c r="T114" s="17"/>
      <c r="U114" s="24">
        <v>4500</v>
      </c>
      <c r="V114" s="17"/>
      <c r="W114" s="25">
        <f t="shared" si="2"/>
        <v>4500</v>
      </c>
      <c r="X114" s="26"/>
      <c r="Y114" s="17"/>
      <c r="Z114" s="25">
        <f t="shared" si="3"/>
        <v>0</v>
      </c>
      <c r="AA114" s="26">
        <v>375</v>
      </c>
      <c r="AB114" s="26">
        <v>375</v>
      </c>
      <c r="AC114" s="26">
        <v>375</v>
      </c>
      <c r="AD114" s="26">
        <v>375</v>
      </c>
      <c r="AE114" s="26">
        <v>329.15</v>
      </c>
      <c r="AF114" s="26">
        <v>303.68</v>
      </c>
      <c r="AG114" s="26">
        <v>320.8</v>
      </c>
      <c r="AH114" s="26">
        <v>374.9</v>
      </c>
      <c r="AI114" s="26">
        <v>351.25</v>
      </c>
      <c r="AJ114" s="26">
        <v>440.07333333333327</v>
      </c>
      <c r="AK114" s="26">
        <v>440.07333333333327</v>
      </c>
      <c r="AL114" s="26">
        <v>440.07333333333327</v>
      </c>
    </row>
    <row r="115" spans="1:38" s="8" customFormat="1" ht="84" x14ac:dyDescent="0.3">
      <c r="A115" s="102"/>
      <c r="B115" s="102"/>
      <c r="C115" s="102"/>
      <c r="D115" s="102"/>
      <c r="E115" s="102"/>
      <c r="F115" s="102"/>
      <c r="G115" s="19" t="s">
        <v>113</v>
      </c>
      <c r="H115" s="18" t="s">
        <v>114</v>
      </c>
      <c r="I115" s="19" t="s">
        <v>129</v>
      </c>
      <c r="J115" s="17" t="s">
        <v>66</v>
      </c>
      <c r="K115" s="27">
        <v>44927</v>
      </c>
      <c r="L115" s="27">
        <v>45291</v>
      </c>
      <c r="M115" s="21" t="s">
        <v>52</v>
      </c>
      <c r="N115" s="17"/>
      <c r="O115" s="17"/>
      <c r="P115" s="17"/>
      <c r="Q115" s="22">
        <v>710509</v>
      </c>
      <c r="R115" s="17"/>
      <c r="S115" s="17"/>
      <c r="T115" s="17"/>
      <c r="U115" s="24">
        <v>3753.39</v>
      </c>
      <c r="V115" s="17"/>
      <c r="W115" s="25">
        <f t="shared" si="2"/>
        <v>3753.39</v>
      </c>
      <c r="X115" s="26"/>
      <c r="Y115" s="17"/>
      <c r="Z115" s="25">
        <f t="shared" si="3"/>
        <v>0</v>
      </c>
      <c r="AA115" s="26">
        <v>0</v>
      </c>
      <c r="AB115" s="26">
        <v>0</v>
      </c>
      <c r="AC115" s="26">
        <v>561.20000000000005</v>
      </c>
      <c r="AD115" s="26">
        <v>0</v>
      </c>
      <c r="AE115" s="26">
        <v>0</v>
      </c>
      <c r="AF115" s="26">
        <v>0</v>
      </c>
      <c r="AG115" s="26">
        <v>0</v>
      </c>
      <c r="AH115" s="26">
        <v>0</v>
      </c>
      <c r="AI115" s="26">
        <v>0</v>
      </c>
      <c r="AJ115" s="26">
        <v>1064.0633333333333</v>
      </c>
      <c r="AK115" s="26">
        <v>935.9333333333301</v>
      </c>
      <c r="AL115" s="26">
        <v>1192.1933333333363</v>
      </c>
    </row>
    <row r="116" spans="1:38" s="8" customFormat="1" ht="72.75" customHeight="1" x14ac:dyDescent="0.3">
      <c r="A116" s="102"/>
      <c r="B116" s="102"/>
      <c r="C116" s="102"/>
      <c r="D116" s="102"/>
      <c r="E116" s="102"/>
      <c r="F116" s="102"/>
      <c r="G116" s="19" t="s">
        <v>113</v>
      </c>
      <c r="H116" s="18" t="s">
        <v>114</v>
      </c>
      <c r="I116" s="19" t="s">
        <v>129</v>
      </c>
      <c r="J116" s="17" t="s">
        <v>66</v>
      </c>
      <c r="K116" s="27">
        <v>44927</v>
      </c>
      <c r="L116" s="27">
        <v>45291</v>
      </c>
      <c r="M116" s="21" t="s">
        <v>52</v>
      </c>
      <c r="N116" s="17"/>
      <c r="O116" s="17"/>
      <c r="P116" s="17"/>
      <c r="Q116" s="22" t="s">
        <v>106</v>
      </c>
      <c r="R116" s="17"/>
      <c r="S116" s="17"/>
      <c r="T116" s="17"/>
      <c r="U116" s="24">
        <v>39692</v>
      </c>
      <c r="V116" s="17"/>
      <c r="W116" s="25">
        <f t="shared" si="2"/>
        <v>39692</v>
      </c>
      <c r="X116" s="26"/>
      <c r="Y116" s="17"/>
      <c r="Z116" s="25">
        <f t="shared" si="3"/>
        <v>0</v>
      </c>
      <c r="AA116" s="26">
        <v>2741</v>
      </c>
      <c r="AB116" s="26">
        <v>2741</v>
      </c>
      <c r="AC116" s="26">
        <v>2741</v>
      </c>
      <c r="AD116" s="26">
        <v>2741</v>
      </c>
      <c r="AE116" s="26">
        <v>2241.1999999999998</v>
      </c>
      <c r="AF116" s="26">
        <v>1974.6</v>
      </c>
      <c r="AG116" s="26">
        <v>2019</v>
      </c>
      <c r="AH116" s="26">
        <v>2259.67</v>
      </c>
      <c r="AI116" s="26">
        <v>3175.87</v>
      </c>
      <c r="AJ116" s="26">
        <v>5685.8866666666663</v>
      </c>
      <c r="AK116" s="26">
        <v>5685.8866666666663</v>
      </c>
      <c r="AL116" s="26">
        <v>5685.8866666666663</v>
      </c>
    </row>
    <row r="117" spans="1:38" s="8" customFormat="1" ht="72.75" customHeight="1" x14ac:dyDescent="0.3">
      <c r="A117" s="102"/>
      <c r="B117" s="102"/>
      <c r="C117" s="102"/>
      <c r="D117" s="102"/>
      <c r="E117" s="102"/>
      <c r="F117" s="102"/>
      <c r="G117" s="19" t="s">
        <v>113</v>
      </c>
      <c r="H117" s="18" t="s">
        <v>114</v>
      </c>
      <c r="I117" s="19" t="s">
        <v>129</v>
      </c>
      <c r="J117" s="17" t="s">
        <v>66</v>
      </c>
      <c r="K117" s="27">
        <v>44927</v>
      </c>
      <c r="L117" s="27">
        <v>45291</v>
      </c>
      <c r="M117" s="21" t="s">
        <v>52</v>
      </c>
      <c r="N117" s="17"/>
      <c r="O117" s="17"/>
      <c r="P117" s="17"/>
      <c r="Q117" s="22">
        <v>710512</v>
      </c>
      <c r="R117" s="17"/>
      <c r="S117" s="17"/>
      <c r="T117" s="17"/>
      <c r="U117" s="24">
        <v>2100</v>
      </c>
      <c r="V117" s="17"/>
      <c r="W117" s="25">
        <f t="shared" si="2"/>
        <v>2100</v>
      </c>
      <c r="X117" s="26"/>
      <c r="Y117" s="17"/>
      <c r="Z117" s="25">
        <f t="shared" si="3"/>
        <v>0</v>
      </c>
      <c r="AA117" s="26">
        <v>213.2</v>
      </c>
      <c r="AB117" s="26">
        <v>0</v>
      </c>
      <c r="AC117" s="26">
        <v>0</v>
      </c>
      <c r="AD117" s="26">
        <v>0</v>
      </c>
      <c r="AE117" s="26">
        <v>36.6</v>
      </c>
      <c r="AF117" s="26">
        <v>0</v>
      </c>
      <c r="AG117" s="26">
        <v>0</v>
      </c>
      <c r="AH117" s="26">
        <v>0</v>
      </c>
      <c r="AI117" s="26">
        <v>0</v>
      </c>
      <c r="AJ117" s="26">
        <v>531.06333333333305</v>
      </c>
      <c r="AK117" s="26">
        <v>0</v>
      </c>
      <c r="AL117" s="26">
        <v>1319.136666666667</v>
      </c>
    </row>
    <row r="118" spans="1:38" s="8" customFormat="1" ht="72.75" customHeight="1" x14ac:dyDescent="0.3">
      <c r="A118" s="102"/>
      <c r="B118" s="102"/>
      <c r="C118" s="102"/>
      <c r="D118" s="102"/>
      <c r="E118" s="102"/>
      <c r="F118" s="102"/>
      <c r="G118" s="19" t="s">
        <v>113</v>
      </c>
      <c r="H118" s="18" t="s">
        <v>114</v>
      </c>
      <c r="I118" s="19" t="s">
        <v>129</v>
      </c>
      <c r="J118" s="17" t="s">
        <v>66</v>
      </c>
      <c r="K118" s="27">
        <v>44927</v>
      </c>
      <c r="L118" s="27">
        <v>45291</v>
      </c>
      <c r="M118" s="21" t="s">
        <v>52</v>
      </c>
      <c r="N118" s="17"/>
      <c r="O118" s="17"/>
      <c r="P118" s="17"/>
      <c r="Q118" s="22">
        <v>710601</v>
      </c>
      <c r="R118" s="17"/>
      <c r="S118" s="17"/>
      <c r="T118" s="17"/>
      <c r="U118" s="24">
        <v>22821.56</v>
      </c>
      <c r="V118" s="17"/>
      <c r="W118" s="25">
        <f t="shared" si="2"/>
        <v>22821.56</v>
      </c>
      <c r="X118" s="26"/>
      <c r="Y118" s="17"/>
      <c r="Z118" s="25">
        <f t="shared" si="3"/>
        <v>0</v>
      </c>
      <c r="AA118" s="26">
        <v>1864.95</v>
      </c>
      <c r="AB118" s="26">
        <v>1840.11</v>
      </c>
      <c r="AC118" s="26">
        <v>1905.49</v>
      </c>
      <c r="AD118" s="26">
        <v>1840.11</v>
      </c>
      <c r="AE118" s="26">
        <v>1710.73</v>
      </c>
      <c r="AF118" s="26">
        <v>1634.41</v>
      </c>
      <c r="AG118" s="26">
        <v>1617.83</v>
      </c>
      <c r="AH118" s="26">
        <v>1645.87</v>
      </c>
      <c r="AI118" s="26">
        <v>1752.6</v>
      </c>
      <c r="AJ118" s="26">
        <v>2336.4866666666671</v>
      </c>
      <c r="AK118" s="26">
        <v>3183.8658333333333</v>
      </c>
      <c r="AL118" s="26">
        <v>1489.1075000000019</v>
      </c>
    </row>
    <row r="119" spans="1:38" s="8" customFormat="1" ht="72.75" customHeight="1" x14ac:dyDescent="0.3">
      <c r="A119" s="102"/>
      <c r="B119" s="102"/>
      <c r="C119" s="102"/>
      <c r="D119" s="102"/>
      <c r="E119" s="102"/>
      <c r="F119" s="102"/>
      <c r="G119" s="19" t="s">
        <v>113</v>
      </c>
      <c r="H119" s="18" t="s">
        <v>114</v>
      </c>
      <c r="I119" s="19" t="s">
        <v>129</v>
      </c>
      <c r="J119" s="17" t="s">
        <v>66</v>
      </c>
      <c r="K119" s="27">
        <v>44927</v>
      </c>
      <c r="L119" s="27">
        <v>45291</v>
      </c>
      <c r="M119" s="21" t="s">
        <v>52</v>
      </c>
      <c r="N119" s="17"/>
      <c r="O119" s="17"/>
      <c r="P119" s="17"/>
      <c r="Q119" s="22">
        <v>710602</v>
      </c>
      <c r="R119" s="17"/>
      <c r="S119" s="17"/>
      <c r="T119" s="17"/>
      <c r="U119" s="24">
        <v>13817.91</v>
      </c>
      <c r="V119" s="24"/>
      <c r="W119" s="25">
        <f t="shared" si="2"/>
        <v>13817.91</v>
      </c>
      <c r="X119" s="26"/>
      <c r="Y119" s="17"/>
      <c r="Z119" s="25">
        <f t="shared" si="3"/>
        <v>0</v>
      </c>
      <c r="AA119" s="26">
        <v>936.94</v>
      </c>
      <c r="AB119" s="26">
        <v>1014.95</v>
      </c>
      <c r="AC119" s="26">
        <v>1132.55</v>
      </c>
      <c r="AD119" s="26">
        <v>1087.3900000000001</v>
      </c>
      <c r="AE119" s="26">
        <v>1036.52</v>
      </c>
      <c r="AF119" s="26">
        <v>1004.15</v>
      </c>
      <c r="AG119" s="26">
        <v>897</v>
      </c>
      <c r="AH119" s="26">
        <v>903.59</v>
      </c>
      <c r="AI119" s="26">
        <v>903.59</v>
      </c>
      <c r="AJ119" s="26">
        <v>1633.7433333333331</v>
      </c>
      <c r="AK119" s="26">
        <v>1836.6179666666667</v>
      </c>
      <c r="AL119" s="26">
        <v>1430.8686999999991</v>
      </c>
    </row>
    <row r="120" spans="1:38" s="8" customFormat="1" ht="72.75" customHeight="1" x14ac:dyDescent="0.3">
      <c r="A120" s="102"/>
      <c r="B120" s="102"/>
      <c r="C120" s="102"/>
      <c r="D120" s="102"/>
      <c r="E120" s="102"/>
      <c r="F120" s="102"/>
      <c r="G120" s="19" t="s">
        <v>113</v>
      </c>
      <c r="H120" s="18" t="s">
        <v>114</v>
      </c>
      <c r="I120" s="19" t="s">
        <v>129</v>
      </c>
      <c r="J120" s="17" t="s">
        <v>66</v>
      </c>
      <c r="K120" s="27">
        <v>44927</v>
      </c>
      <c r="L120" s="27">
        <v>45291</v>
      </c>
      <c r="M120" s="21" t="s">
        <v>52</v>
      </c>
      <c r="N120" s="17"/>
      <c r="O120" s="17"/>
      <c r="P120" s="17"/>
      <c r="Q120" s="22" t="s">
        <v>86</v>
      </c>
      <c r="R120" s="17"/>
      <c r="S120" s="17"/>
      <c r="T120" s="17"/>
      <c r="U120" s="24">
        <v>6642.33</v>
      </c>
      <c r="V120" s="24"/>
      <c r="W120" s="25">
        <f t="shared" si="2"/>
        <v>6642.33</v>
      </c>
      <c r="X120" s="26"/>
      <c r="Y120" s="17"/>
      <c r="Z120" s="25">
        <f t="shared" si="3"/>
        <v>0</v>
      </c>
      <c r="AA120" s="26">
        <v>135.78</v>
      </c>
      <c r="AB120" s="26">
        <v>0</v>
      </c>
      <c r="AC120" s="26">
        <v>0</v>
      </c>
      <c r="AD120" s="26">
        <v>0</v>
      </c>
      <c r="AE120" s="26">
        <v>821.11</v>
      </c>
      <c r="AF120" s="26">
        <v>141.61000000000001</v>
      </c>
      <c r="AG120" s="26">
        <v>4589.2700000000004</v>
      </c>
      <c r="AH120" s="26">
        <v>0</v>
      </c>
      <c r="AI120" s="26">
        <v>0</v>
      </c>
      <c r="AJ120" s="26">
        <v>318.1866666666665</v>
      </c>
      <c r="AK120" s="26">
        <v>631.8133333333335</v>
      </c>
      <c r="AL120" s="26">
        <v>4.5599999999994907</v>
      </c>
    </row>
    <row r="121" spans="1:38" s="8" customFormat="1" ht="72.75" customHeight="1" x14ac:dyDescent="0.3">
      <c r="A121" s="102"/>
      <c r="B121" s="102"/>
      <c r="C121" s="102"/>
      <c r="D121" s="102"/>
      <c r="E121" s="102"/>
      <c r="F121" s="102"/>
      <c r="G121" s="17" t="s">
        <v>131</v>
      </c>
      <c r="H121" s="32" t="s">
        <v>132</v>
      </c>
      <c r="I121" s="19" t="s">
        <v>76</v>
      </c>
      <c r="J121" s="17" t="s">
        <v>133</v>
      </c>
      <c r="K121" s="20">
        <v>44927</v>
      </c>
      <c r="L121" s="20">
        <v>45291</v>
      </c>
      <c r="M121" s="21" t="s">
        <v>52</v>
      </c>
      <c r="N121" s="17"/>
      <c r="O121" s="17"/>
      <c r="P121" s="17"/>
      <c r="Q121" s="22">
        <v>730249</v>
      </c>
      <c r="R121" s="17"/>
      <c r="S121" s="17"/>
      <c r="T121" s="17"/>
      <c r="U121" s="24"/>
      <c r="V121" s="17"/>
      <c r="W121" s="25">
        <f t="shared" si="2"/>
        <v>0</v>
      </c>
      <c r="X121" s="26">
        <v>76279</v>
      </c>
      <c r="Y121" s="17"/>
      <c r="Z121" s="25">
        <f t="shared" si="3"/>
        <v>76279</v>
      </c>
      <c r="AA121" s="26">
        <v>0</v>
      </c>
      <c r="AB121" s="26">
        <v>0</v>
      </c>
      <c r="AC121" s="26">
        <v>0</v>
      </c>
      <c r="AD121" s="26">
        <v>0</v>
      </c>
      <c r="AE121" s="26">
        <v>0</v>
      </c>
      <c r="AF121" s="26">
        <v>0</v>
      </c>
      <c r="AG121" s="26">
        <v>0</v>
      </c>
      <c r="AH121" s="26">
        <v>0</v>
      </c>
      <c r="AI121" s="26">
        <v>0</v>
      </c>
      <c r="AJ121" s="26">
        <v>1279</v>
      </c>
      <c r="AK121" s="26">
        <v>75000</v>
      </c>
      <c r="AL121" s="26">
        <v>0</v>
      </c>
    </row>
    <row r="122" spans="1:38" s="8" customFormat="1" ht="72.75" customHeight="1" x14ac:dyDescent="0.3">
      <c r="A122" s="102"/>
      <c r="B122" s="102"/>
      <c r="C122" s="102"/>
      <c r="D122" s="102"/>
      <c r="E122" s="102"/>
      <c r="F122" s="102"/>
      <c r="G122" s="17" t="s">
        <v>131</v>
      </c>
      <c r="H122" s="32" t="s">
        <v>132</v>
      </c>
      <c r="I122" s="17" t="s">
        <v>134</v>
      </c>
      <c r="J122" s="17" t="s">
        <v>133</v>
      </c>
      <c r="K122" s="20">
        <v>44927</v>
      </c>
      <c r="L122" s="20">
        <v>45291</v>
      </c>
      <c r="M122" s="21" t="s">
        <v>52</v>
      </c>
      <c r="N122" s="17"/>
      <c r="O122" s="17"/>
      <c r="P122" s="17"/>
      <c r="Q122" s="22" t="s">
        <v>135</v>
      </c>
      <c r="R122" s="17"/>
      <c r="S122" s="17"/>
      <c r="T122" s="17"/>
      <c r="U122" s="24"/>
      <c r="V122" s="17"/>
      <c r="W122" s="25">
        <f t="shared" si="2"/>
        <v>0</v>
      </c>
      <c r="X122" s="26">
        <v>834.19</v>
      </c>
      <c r="Y122" s="17"/>
      <c r="Z122" s="25">
        <f t="shared" si="3"/>
        <v>834.19</v>
      </c>
      <c r="AA122" s="26">
        <v>0</v>
      </c>
      <c r="AB122" s="26">
        <v>0</v>
      </c>
      <c r="AC122" s="26">
        <v>0</v>
      </c>
      <c r="AD122" s="26">
        <v>0</v>
      </c>
      <c r="AE122" s="26">
        <v>0</v>
      </c>
      <c r="AF122" s="26">
        <v>0</v>
      </c>
      <c r="AG122" s="26">
        <v>0</v>
      </c>
      <c r="AH122" s="26">
        <v>0</v>
      </c>
      <c r="AI122" s="26">
        <v>0</v>
      </c>
      <c r="AJ122" s="26">
        <v>278.06333333333333</v>
      </c>
      <c r="AK122" s="26">
        <v>278.06333333333333</v>
      </c>
      <c r="AL122" s="26">
        <v>278.06333333333333</v>
      </c>
    </row>
    <row r="123" spans="1:38" s="8" customFormat="1" ht="72.75" customHeight="1" x14ac:dyDescent="0.3">
      <c r="A123" s="102"/>
      <c r="B123" s="102"/>
      <c r="C123" s="102"/>
      <c r="D123" s="102"/>
      <c r="E123" s="102"/>
      <c r="F123" s="102"/>
      <c r="G123" s="17" t="s">
        <v>131</v>
      </c>
      <c r="H123" s="32" t="s">
        <v>132</v>
      </c>
      <c r="I123" s="17" t="s">
        <v>134</v>
      </c>
      <c r="J123" s="17" t="s">
        <v>133</v>
      </c>
      <c r="K123" s="20">
        <v>44927</v>
      </c>
      <c r="L123" s="20">
        <v>45291</v>
      </c>
      <c r="M123" s="21" t="s">
        <v>52</v>
      </c>
      <c r="N123" s="17"/>
      <c r="O123" s="17"/>
      <c r="P123" s="17"/>
      <c r="Q123" s="22" t="s">
        <v>135</v>
      </c>
      <c r="R123" s="17"/>
      <c r="S123" s="17"/>
      <c r="T123" s="17"/>
      <c r="U123" s="24">
        <v>2240.64</v>
      </c>
      <c r="V123" s="17"/>
      <c r="W123" s="25">
        <f t="shared" si="2"/>
        <v>2240.64</v>
      </c>
      <c r="X123" s="26"/>
      <c r="Y123" s="17"/>
      <c r="Z123" s="25">
        <f t="shared" si="3"/>
        <v>0</v>
      </c>
      <c r="AA123" s="26">
        <v>0</v>
      </c>
      <c r="AB123" s="26">
        <v>0</v>
      </c>
      <c r="AC123" s="26">
        <v>0</v>
      </c>
      <c r="AD123" s="26">
        <v>0</v>
      </c>
      <c r="AE123" s="26">
        <v>0</v>
      </c>
      <c r="AF123" s="26">
        <v>0</v>
      </c>
      <c r="AG123" s="26">
        <v>0</v>
      </c>
      <c r="AH123" s="26">
        <v>0</v>
      </c>
      <c r="AI123" s="26">
        <v>1860</v>
      </c>
      <c r="AJ123" s="26">
        <v>126.87999999999995</v>
      </c>
      <c r="AK123" s="26">
        <v>126.87999999999995</v>
      </c>
      <c r="AL123" s="26">
        <v>126.87999999999995</v>
      </c>
    </row>
    <row r="124" spans="1:38" s="8" customFormat="1" ht="72.75" customHeight="1" x14ac:dyDescent="0.3">
      <c r="A124" s="102"/>
      <c r="B124" s="102"/>
      <c r="C124" s="102"/>
      <c r="D124" s="102"/>
      <c r="E124" s="102"/>
      <c r="F124" s="102"/>
      <c r="G124" s="17" t="s">
        <v>131</v>
      </c>
      <c r="H124" s="32" t="s">
        <v>132</v>
      </c>
      <c r="I124" s="17" t="s">
        <v>134</v>
      </c>
      <c r="J124" s="17" t="s">
        <v>133</v>
      </c>
      <c r="K124" s="20">
        <v>44927</v>
      </c>
      <c r="L124" s="20">
        <v>45291</v>
      </c>
      <c r="M124" s="21" t="s">
        <v>52</v>
      </c>
      <c r="N124" s="17"/>
      <c r="O124" s="17"/>
      <c r="P124" s="17"/>
      <c r="Q124" s="22" t="s">
        <v>135</v>
      </c>
      <c r="R124" s="17"/>
      <c r="S124" s="17"/>
      <c r="T124" s="17"/>
      <c r="U124" s="24"/>
      <c r="V124" s="17"/>
      <c r="W124" s="25">
        <f t="shared" si="2"/>
        <v>0</v>
      </c>
      <c r="X124" s="26">
        <v>1925.17</v>
      </c>
      <c r="Y124" s="17"/>
      <c r="Z124" s="25">
        <f t="shared" si="3"/>
        <v>1925.17</v>
      </c>
      <c r="AA124" s="26">
        <v>0</v>
      </c>
      <c r="AB124" s="26">
        <v>0</v>
      </c>
      <c r="AC124" s="26">
        <v>0</v>
      </c>
      <c r="AD124" s="26">
        <v>0</v>
      </c>
      <c r="AE124" s="26">
        <v>0</v>
      </c>
      <c r="AF124" s="26">
        <v>0</v>
      </c>
      <c r="AG124" s="26">
        <v>0</v>
      </c>
      <c r="AH124" s="26">
        <v>0</v>
      </c>
      <c r="AI124" s="26">
        <v>0</v>
      </c>
      <c r="AJ124" s="26">
        <v>641.72333333333336</v>
      </c>
      <c r="AK124" s="26">
        <v>641.72333333333336</v>
      </c>
      <c r="AL124" s="26">
        <v>641.72333333333336</v>
      </c>
    </row>
    <row r="125" spans="1:38" s="8" customFormat="1" ht="72.75" customHeight="1" x14ac:dyDescent="0.3">
      <c r="A125" s="102"/>
      <c r="B125" s="102"/>
      <c r="C125" s="102"/>
      <c r="D125" s="102"/>
      <c r="E125" s="102"/>
      <c r="F125" s="102"/>
      <c r="G125" s="17" t="s">
        <v>131</v>
      </c>
      <c r="H125" s="32" t="s">
        <v>132</v>
      </c>
      <c r="I125" s="27" t="s">
        <v>136</v>
      </c>
      <c r="J125" s="17" t="s">
        <v>133</v>
      </c>
      <c r="K125" s="20">
        <v>44927</v>
      </c>
      <c r="L125" s="20">
        <v>45291</v>
      </c>
      <c r="M125" s="21" t="s">
        <v>52</v>
      </c>
      <c r="N125" s="17"/>
      <c r="O125" s="17"/>
      <c r="P125" s="17"/>
      <c r="Q125" s="22" t="s">
        <v>137</v>
      </c>
      <c r="R125" s="17"/>
      <c r="S125" s="17"/>
      <c r="T125" s="17"/>
      <c r="U125" s="24"/>
      <c r="V125" s="17"/>
      <c r="W125" s="25">
        <f t="shared" si="2"/>
        <v>0</v>
      </c>
      <c r="X125" s="26">
        <v>65000.639999999999</v>
      </c>
      <c r="Y125" s="17"/>
      <c r="Z125" s="25">
        <f t="shared" si="3"/>
        <v>65000.639999999999</v>
      </c>
      <c r="AA125" s="26">
        <v>0</v>
      </c>
      <c r="AB125" s="26">
        <v>0</v>
      </c>
      <c r="AC125" s="26">
        <v>0</v>
      </c>
      <c r="AD125" s="26">
        <v>10445</v>
      </c>
      <c r="AE125" s="26">
        <v>2590</v>
      </c>
      <c r="AF125" s="26">
        <v>0</v>
      </c>
      <c r="AG125" s="26">
        <v>0</v>
      </c>
      <c r="AH125" s="26">
        <v>0</v>
      </c>
      <c r="AI125" s="26">
        <v>0</v>
      </c>
      <c r="AJ125" s="26">
        <v>17321.88</v>
      </c>
      <c r="AK125" s="26">
        <v>17321.88</v>
      </c>
      <c r="AL125" s="26">
        <v>17321.88</v>
      </c>
    </row>
    <row r="126" spans="1:38" s="8" customFormat="1" ht="72.75" customHeight="1" x14ac:dyDescent="0.3">
      <c r="A126" s="102"/>
      <c r="B126" s="102"/>
      <c r="C126" s="102"/>
      <c r="D126" s="102"/>
      <c r="E126" s="102"/>
      <c r="F126" s="102"/>
      <c r="G126" s="17" t="s">
        <v>131</v>
      </c>
      <c r="H126" s="32" t="s">
        <v>132</v>
      </c>
      <c r="I126" s="27" t="s">
        <v>138</v>
      </c>
      <c r="J126" s="17" t="s">
        <v>133</v>
      </c>
      <c r="K126" s="20">
        <v>44927</v>
      </c>
      <c r="L126" s="20">
        <v>45291</v>
      </c>
      <c r="M126" s="21" t="s">
        <v>52</v>
      </c>
      <c r="N126" s="17"/>
      <c r="O126" s="17"/>
      <c r="P126" s="17"/>
      <c r="Q126" s="22">
        <v>730105</v>
      </c>
      <c r="R126" s="17"/>
      <c r="S126" s="17"/>
      <c r="T126" s="17"/>
      <c r="U126" s="24"/>
      <c r="V126" s="17"/>
      <c r="W126" s="25">
        <f t="shared" si="2"/>
        <v>0</v>
      </c>
      <c r="X126" s="26">
        <v>1428</v>
      </c>
      <c r="Y126" s="17"/>
      <c r="Z126" s="25">
        <f t="shared" si="3"/>
        <v>1428</v>
      </c>
      <c r="AA126" s="26">
        <v>0</v>
      </c>
      <c r="AB126" s="26">
        <v>118.8</v>
      </c>
      <c r="AC126" s="26">
        <v>118.8</v>
      </c>
      <c r="AD126" s="26">
        <v>118.8</v>
      </c>
      <c r="AE126" s="26">
        <v>118.8</v>
      </c>
      <c r="AF126" s="26">
        <v>118.8</v>
      </c>
      <c r="AG126" s="26">
        <v>118.8</v>
      </c>
      <c r="AH126" s="26">
        <v>118.8</v>
      </c>
      <c r="AI126" s="26">
        <v>118.8</v>
      </c>
      <c r="AJ126" s="26">
        <v>159.20000000000005</v>
      </c>
      <c r="AK126" s="26">
        <v>159.20000000000005</v>
      </c>
      <c r="AL126" s="26">
        <v>159.20000000000005</v>
      </c>
    </row>
    <row r="127" spans="1:38" s="8" customFormat="1" ht="72.75" customHeight="1" x14ac:dyDescent="0.3">
      <c r="A127" s="102"/>
      <c r="B127" s="102"/>
      <c r="C127" s="102"/>
      <c r="D127" s="102"/>
      <c r="E127" s="102"/>
      <c r="F127" s="102"/>
      <c r="G127" s="17" t="s">
        <v>131</v>
      </c>
      <c r="H127" s="32" t="s">
        <v>132</v>
      </c>
      <c r="I127" s="19" t="s">
        <v>139</v>
      </c>
      <c r="J127" s="17" t="s">
        <v>133</v>
      </c>
      <c r="K127" s="20">
        <v>44927</v>
      </c>
      <c r="L127" s="20">
        <v>45291</v>
      </c>
      <c r="M127" s="21" t="s">
        <v>52</v>
      </c>
      <c r="N127" s="17"/>
      <c r="O127" s="17"/>
      <c r="P127" s="17"/>
      <c r="Q127" s="22">
        <v>730702</v>
      </c>
      <c r="R127" s="17"/>
      <c r="S127" s="17"/>
      <c r="T127" s="17"/>
      <c r="U127" s="24"/>
      <c r="V127" s="17"/>
      <c r="W127" s="25">
        <f t="shared" si="2"/>
        <v>0</v>
      </c>
      <c r="X127" s="26">
        <v>1000</v>
      </c>
      <c r="Y127" s="17"/>
      <c r="Z127" s="25">
        <f t="shared" si="3"/>
        <v>1000</v>
      </c>
      <c r="AA127" s="26">
        <v>0</v>
      </c>
      <c r="AB127" s="26">
        <v>0</v>
      </c>
      <c r="AC127" s="26">
        <v>0</v>
      </c>
      <c r="AD127" s="26">
        <v>0</v>
      </c>
      <c r="AE127" s="26">
        <v>0</v>
      </c>
      <c r="AF127" s="26">
        <v>0</v>
      </c>
      <c r="AG127" s="26">
        <v>0</v>
      </c>
      <c r="AH127" s="26">
        <v>0</v>
      </c>
      <c r="AI127" s="26">
        <v>774</v>
      </c>
      <c r="AJ127" s="26">
        <v>75.333333333333329</v>
      </c>
      <c r="AK127" s="26">
        <v>75.333333333333329</v>
      </c>
      <c r="AL127" s="26">
        <v>75.333333333333329</v>
      </c>
    </row>
    <row r="128" spans="1:38" s="8" customFormat="1" ht="72.75" customHeight="1" x14ac:dyDescent="0.3">
      <c r="A128" s="102"/>
      <c r="B128" s="102"/>
      <c r="C128" s="102"/>
      <c r="D128" s="102"/>
      <c r="E128" s="102"/>
      <c r="F128" s="102"/>
      <c r="G128" s="17" t="s">
        <v>131</v>
      </c>
      <c r="H128" s="32" t="s">
        <v>132</v>
      </c>
      <c r="I128" s="19" t="s">
        <v>140</v>
      </c>
      <c r="J128" s="17" t="s">
        <v>133</v>
      </c>
      <c r="K128" s="20">
        <v>44927</v>
      </c>
      <c r="L128" s="20">
        <v>45291</v>
      </c>
      <c r="M128" s="21" t="s">
        <v>52</v>
      </c>
      <c r="N128" s="17"/>
      <c r="O128" s="17"/>
      <c r="P128" s="17"/>
      <c r="Q128" s="22">
        <v>730704</v>
      </c>
      <c r="R128" s="17"/>
      <c r="S128" s="17"/>
      <c r="T128" s="17"/>
      <c r="U128" s="24"/>
      <c r="V128" s="17"/>
      <c r="W128" s="25">
        <f t="shared" si="2"/>
        <v>0</v>
      </c>
      <c r="X128" s="26">
        <v>1500</v>
      </c>
      <c r="Y128" s="17"/>
      <c r="Z128" s="25">
        <f t="shared" si="3"/>
        <v>1500</v>
      </c>
      <c r="AA128" s="26">
        <v>0</v>
      </c>
      <c r="AB128" s="26">
        <v>0</v>
      </c>
      <c r="AC128" s="26">
        <v>0</v>
      </c>
      <c r="AD128" s="26">
        <v>0</v>
      </c>
      <c r="AE128" s="26">
        <v>0</v>
      </c>
      <c r="AF128" s="26">
        <v>0</v>
      </c>
      <c r="AG128" s="26">
        <v>0</v>
      </c>
      <c r="AH128" s="26">
        <v>0</v>
      </c>
      <c r="AI128" s="26">
        <v>1200</v>
      </c>
      <c r="AJ128" s="26">
        <v>100</v>
      </c>
      <c r="AK128" s="26">
        <v>100</v>
      </c>
      <c r="AL128" s="26">
        <v>100</v>
      </c>
    </row>
    <row r="129" spans="1:38" s="8" customFormat="1" ht="72.75" customHeight="1" x14ac:dyDescent="0.3">
      <c r="A129" s="102"/>
      <c r="B129" s="102"/>
      <c r="C129" s="102"/>
      <c r="D129" s="102"/>
      <c r="E129" s="102"/>
      <c r="F129" s="102"/>
      <c r="G129" s="17" t="s">
        <v>131</v>
      </c>
      <c r="H129" s="32" t="s">
        <v>132</v>
      </c>
      <c r="I129" s="27" t="s">
        <v>75</v>
      </c>
      <c r="J129" s="17" t="s">
        <v>133</v>
      </c>
      <c r="K129" s="20">
        <v>44927</v>
      </c>
      <c r="L129" s="20">
        <v>45291</v>
      </c>
      <c r="M129" s="21" t="s">
        <v>52</v>
      </c>
      <c r="N129" s="17"/>
      <c r="O129" s="17"/>
      <c r="P129" s="17"/>
      <c r="Q129" s="22">
        <v>730207</v>
      </c>
      <c r="R129" s="17"/>
      <c r="S129" s="17"/>
      <c r="T129" s="17"/>
      <c r="U129" s="24"/>
      <c r="V129" s="17"/>
      <c r="W129" s="25">
        <f t="shared" si="2"/>
        <v>0</v>
      </c>
      <c r="X129" s="26">
        <v>38500</v>
      </c>
      <c r="Y129" s="17"/>
      <c r="Z129" s="25">
        <f t="shared" si="3"/>
        <v>38500</v>
      </c>
      <c r="AA129" s="26">
        <v>0</v>
      </c>
      <c r="AB129" s="26">
        <v>0</v>
      </c>
      <c r="AC129" s="26">
        <v>0</v>
      </c>
      <c r="AD129" s="26">
        <v>0</v>
      </c>
      <c r="AE129" s="26">
        <v>0</v>
      </c>
      <c r="AF129" s="26">
        <v>0</v>
      </c>
      <c r="AG129" s="26">
        <v>0</v>
      </c>
      <c r="AH129" s="26">
        <v>0</v>
      </c>
      <c r="AI129" s="26">
        <v>0</v>
      </c>
      <c r="AJ129" s="26">
        <v>12833.333333333334</v>
      </c>
      <c r="AK129" s="26">
        <v>12833.333333333334</v>
      </c>
      <c r="AL129" s="26">
        <v>12833.333333333334</v>
      </c>
    </row>
    <row r="130" spans="1:38" s="8" customFormat="1" ht="72.75" customHeight="1" x14ac:dyDescent="0.3">
      <c r="A130" s="102"/>
      <c r="B130" s="102"/>
      <c r="C130" s="102"/>
      <c r="D130" s="102"/>
      <c r="E130" s="102"/>
      <c r="F130" s="102"/>
      <c r="G130" s="17" t="s">
        <v>131</v>
      </c>
      <c r="H130" s="32" t="s">
        <v>132</v>
      </c>
      <c r="I130" s="27" t="s">
        <v>141</v>
      </c>
      <c r="J130" s="17" t="s">
        <v>133</v>
      </c>
      <c r="K130" s="20">
        <v>44927</v>
      </c>
      <c r="L130" s="20">
        <v>45291</v>
      </c>
      <c r="M130" s="21" t="s">
        <v>52</v>
      </c>
      <c r="N130" s="17"/>
      <c r="O130" s="17"/>
      <c r="P130" s="17"/>
      <c r="Q130" s="22" t="s">
        <v>142</v>
      </c>
      <c r="R130" s="17"/>
      <c r="S130" s="17"/>
      <c r="T130" s="17"/>
      <c r="U130" s="24"/>
      <c r="V130" s="17"/>
      <c r="W130" s="25">
        <f t="shared" si="2"/>
        <v>0</v>
      </c>
      <c r="X130" s="26">
        <v>171.36</v>
      </c>
      <c r="Y130" s="17"/>
      <c r="Z130" s="25">
        <f t="shared" si="3"/>
        <v>171.36</v>
      </c>
      <c r="AA130" s="26">
        <v>0</v>
      </c>
      <c r="AB130" s="26">
        <v>14.26</v>
      </c>
      <c r="AC130" s="26">
        <v>14.26</v>
      </c>
      <c r="AD130" s="26">
        <v>14.26</v>
      </c>
      <c r="AE130" s="26">
        <v>14.26</v>
      </c>
      <c r="AF130" s="26">
        <v>14.26</v>
      </c>
      <c r="AG130" s="26">
        <v>14.26</v>
      </c>
      <c r="AH130" s="26">
        <v>0</v>
      </c>
      <c r="AI130" s="26">
        <v>0</v>
      </c>
      <c r="AJ130" s="26">
        <v>28.600000000000005</v>
      </c>
      <c r="AK130" s="26">
        <v>28.600000000000005</v>
      </c>
      <c r="AL130" s="26">
        <v>28.600000000000005</v>
      </c>
    </row>
    <row r="131" spans="1:38" s="8" customFormat="1" ht="72.75" customHeight="1" x14ac:dyDescent="0.3">
      <c r="A131" s="102"/>
      <c r="B131" s="102"/>
      <c r="C131" s="102"/>
      <c r="D131" s="102"/>
      <c r="E131" s="102"/>
      <c r="F131" s="102"/>
      <c r="G131" s="19" t="s">
        <v>131</v>
      </c>
      <c r="H131" s="32" t="s">
        <v>132</v>
      </c>
      <c r="I131" s="19" t="s">
        <v>143</v>
      </c>
      <c r="J131" s="17" t="s">
        <v>66</v>
      </c>
      <c r="K131" s="20">
        <v>44927</v>
      </c>
      <c r="L131" s="20">
        <v>45291</v>
      </c>
      <c r="M131" s="21" t="s">
        <v>52</v>
      </c>
      <c r="N131" s="17"/>
      <c r="O131" s="17"/>
      <c r="P131" s="17"/>
      <c r="Q131" s="22">
        <v>710105</v>
      </c>
      <c r="R131" s="17"/>
      <c r="S131" s="17"/>
      <c r="T131" s="17"/>
      <c r="U131" s="24">
        <v>257916</v>
      </c>
      <c r="V131" s="17"/>
      <c r="W131" s="25">
        <f t="shared" si="2"/>
        <v>257916</v>
      </c>
      <c r="X131" s="26"/>
      <c r="Y131" s="17"/>
      <c r="Z131" s="25">
        <f t="shared" si="3"/>
        <v>0</v>
      </c>
      <c r="AA131" s="26">
        <v>21493</v>
      </c>
      <c r="AB131" s="26">
        <v>21493</v>
      </c>
      <c r="AC131" s="26">
        <v>21493</v>
      </c>
      <c r="AD131" s="26">
        <v>21493</v>
      </c>
      <c r="AE131" s="26">
        <v>21493</v>
      </c>
      <c r="AF131" s="26">
        <v>21493</v>
      </c>
      <c r="AG131" s="26">
        <v>21493</v>
      </c>
      <c r="AH131" s="26">
        <v>20848.2</v>
      </c>
      <c r="AI131" s="26">
        <v>19881</v>
      </c>
      <c r="AJ131" s="26">
        <v>22245.266666666663</v>
      </c>
      <c r="AK131" s="26">
        <v>37397.733333333337</v>
      </c>
      <c r="AL131" s="26">
        <v>7092.7999999999884</v>
      </c>
    </row>
    <row r="132" spans="1:38" s="8" customFormat="1" ht="72.75" customHeight="1" x14ac:dyDescent="0.3">
      <c r="A132" s="102"/>
      <c r="B132" s="102"/>
      <c r="C132" s="102"/>
      <c r="D132" s="102"/>
      <c r="E132" s="102"/>
      <c r="F132" s="102"/>
      <c r="G132" s="19" t="s">
        <v>131</v>
      </c>
      <c r="H132" s="32" t="s">
        <v>132</v>
      </c>
      <c r="I132" s="19" t="s">
        <v>143</v>
      </c>
      <c r="J132" s="17" t="s">
        <v>66</v>
      </c>
      <c r="K132" s="20">
        <v>44927</v>
      </c>
      <c r="L132" s="20">
        <v>45291</v>
      </c>
      <c r="M132" s="21" t="s">
        <v>52</v>
      </c>
      <c r="N132" s="17"/>
      <c r="O132" s="17"/>
      <c r="P132" s="17"/>
      <c r="Q132" s="22">
        <v>710203</v>
      </c>
      <c r="R132" s="17"/>
      <c r="S132" s="17"/>
      <c r="T132" s="17"/>
      <c r="U132" s="24">
        <v>27301.54</v>
      </c>
      <c r="V132" s="17"/>
      <c r="W132" s="25">
        <f t="shared" si="2"/>
        <v>27301.54</v>
      </c>
      <c r="X132" s="26"/>
      <c r="Y132" s="17"/>
      <c r="Z132" s="25">
        <f t="shared" si="3"/>
        <v>0</v>
      </c>
      <c r="AA132" s="26">
        <v>2015.92</v>
      </c>
      <c r="AB132" s="26">
        <v>1953.68</v>
      </c>
      <c r="AC132" s="26">
        <v>1953.68</v>
      </c>
      <c r="AD132" s="26">
        <v>1953.68</v>
      </c>
      <c r="AE132" s="26">
        <v>1953.68</v>
      </c>
      <c r="AF132" s="26">
        <v>1953.68</v>
      </c>
      <c r="AG132" s="26">
        <v>2029.03</v>
      </c>
      <c r="AH132" s="26">
        <v>2244.38</v>
      </c>
      <c r="AI132" s="26">
        <v>2206.83</v>
      </c>
      <c r="AJ132" s="26">
        <v>3012.3266666666655</v>
      </c>
      <c r="AK132" s="26">
        <v>4563.5761111111096</v>
      </c>
      <c r="AL132" s="26">
        <v>1461.0772222222222</v>
      </c>
    </row>
    <row r="133" spans="1:38" s="8" customFormat="1" ht="72.75" customHeight="1" x14ac:dyDescent="0.3">
      <c r="A133" s="102"/>
      <c r="B133" s="102"/>
      <c r="C133" s="102"/>
      <c r="D133" s="102"/>
      <c r="E133" s="102"/>
      <c r="F133" s="102"/>
      <c r="G133" s="19" t="s">
        <v>131</v>
      </c>
      <c r="H133" s="32" t="s">
        <v>132</v>
      </c>
      <c r="I133" s="19" t="s">
        <v>143</v>
      </c>
      <c r="J133" s="17" t="s">
        <v>66</v>
      </c>
      <c r="K133" s="20">
        <v>44927</v>
      </c>
      <c r="L133" s="20">
        <v>45291</v>
      </c>
      <c r="M133" s="21" t="s">
        <v>52</v>
      </c>
      <c r="N133" s="17"/>
      <c r="O133" s="17"/>
      <c r="P133" s="17"/>
      <c r="Q133" s="22">
        <v>710204</v>
      </c>
      <c r="R133" s="17"/>
      <c r="S133" s="17"/>
      <c r="T133" s="17"/>
      <c r="U133" s="24">
        <v>10750</v>
      </c>
      <c r="V133" s="17"/>
      <c r="W133" s="25">
        <f t="shared" si="2"/>
        <v>10750</v>
      </c>
      <c r="X133" s="26"/>
      <c r="Y133" s="17"/>
      <c r="Z133" s="25">
        <f t="shared" si="3"/>
        <v>0</v>
      </c>
      <c r="AA133" s="26">
        <v>712.5</v>
      </c>
      <c r="AB133" s="26">
        <v>712.5</v>
      </c>
      <c r="AC133" s="26">
        <v>712.5</v>
      </c>
      <c r="AD133" s="26">
        <v>712.5</v>
      </c>
      <c r="AE133" s="26">
        <v>712.5</v>
      </c>
      <c r="AF133" s="26">
        <v>712.5</v>
      </c>
      <c r="AG133" s="26">
        <v>756.25</v>
      </c>
      <c r="AH133" s="26">
        <v>1085.95</v>
      </c>
      <c r="AI133" s="26">
        <v>900</v>
      </c>
      <c r="AJ133" s="26">
        <v>1244.2666666666667</v>
      </c>
      <c r="AK133" s="26">
        <v>1929.493333333332</v>
      </c>
      <c r="AL133" s="26">
        <v>559.04000000000087</v>
      </c>
    </row>
    <row r="134" spans="1:38" s="8" customFormat="1" ht="72.75" customHeight="1" x14ac:dyDescent="0.3">
      <c r="A134" s="102"/>
      <c r="B134" s="102"/>
      <c r="C134" s="102"/>
      <c r="D134" s="102"/>
      <c r="E134" s="102"/>
      <c r="F134" s="102"/>
      <c r="G134" s="19" t="s">
        <v>131</v>
      </c>
      <c r="H134" s="32" t="s">
        <v>132</v>
      </c>
      <c r="I134" s="19" t="s">
        <v>143</v>
      </c>
      <c r="J134" s="17" t="s">
        <v>66</v>
      </c>
      <c r="K134" s="20">
        <v>44927</v>
      </c>
      <c r="L134" s="20">
        <v>45291</v>
      </c>
      <c r="M134" s="21" t="s">
        <v>52</v>
      </c>
      <c r="N134" s="17"/>
      <c r="O134" s="17"/>
      <c r="P134" s="17"/>
      <c r="Q134" s="22">
        <v>710509</v>
      </c>
      <c r="R134" s="17"/>
      <c r="S134" s="17"/>
      <c r="T134" s="17"/>
      <c r="U134" s="24">
        <v>1090.83</v>
      </c>
      <c r="V134" s="17"/>
      <c r="W134" s="25">
        <f t="shared" si="2"/>
        <v>1090.83</v>
      </c>
      <c r="X134" s="26"/>
      <c r="Y134" s="17"/>
      <c r="Z134" s="25">
        <f t="shared" si="3"/>
        <v>0</v>
      </c>
      <c r="AA134" s="26">
        <v>747.21</v>
      </c>
      <c r="AB134" s="26">
        <v>0</v>
      </c>
      <c r="AC134" s="26">
        <v>0</v>
      </c>
      <c r="AD134" s="26">
        <v>0</v>
      </c>
      <c r="AE134" s="26">
        <v>0</v>
      </c>
      <c r="AF134" s="26">
        <v>0</v>
      </c>
      <c r="AG134" s="26">
        <v>0</v>
      </c>
      <c r="AH134" s="26">
        <v>0</v>
      </c>
      <c r="AI134" s="26">
        <v>0</v>
      </c>
      <c r="AJ134" s="26">
        <v>114.53999999999996</v>
      </c>
      <c r="AK134" s="26">
        <v>225.46000000000004</v>
      </c>
      <c r="AL134" s="26">
        <v>3.6199999999998909</v>
      </c>
    </row>
    <row r="135" spans="1:38" s="8" customFormat="1" ht="72.75" customHeight="1" x14ac:dyDescent="0.3">
      <c r="A135" s="102"/>
      <c r="B135" s="102"/>
      <c r="C135" s="102"/>
      <c r="D135" s="102"/>
      <c r="E135" s="102"/>
      <c r="F135" s="102"/>
      <c r="G135" s="19" t="s">
        <v>131</v>
      </c>
      <c r="H135" s="32" t="s">
        <v>132</v>
      </c>
      <c r="I135" s="19" t="s">
        <v>143</v>
      </c>
      <c r="J135" s="17" t="s">
        <v>66</v>
      </c>
      <c r="K135" s="20">
        <v>44927</v>
      </c>
      <c r="L135" s="20">
        <v>45291</v>
      </c>
      <c r="M135" s="21" t="s">
        <v>52</v>
      </c>
      <c r="N135" s="17"/>
      <c r="O135" s="17"/>
      <c r="P135" s="17"/>
      <c r="Q135" s="22">
        <v>710510</v>
      </c>
      <c r="R135" s="17"/>
      <c r="S135" s="17"/>
      <c r="T135" s="17"/>
      <c r="U135" s="24">
        <v>66412</v>
      </c>
      <c r="V135" s="17"/>
      <c r="W135" s="25">
        <f t="shared" si="2"/>
        <v>66412</v>
      </c>
      <c r="X135" s="26"/>
      <c r="Y135" s="17"/>
      <c r="Z135" s="25">
        <f t="shared" si="3"/>
        <v>0</v>
      </c>
      <c r="AA135" s="26">
        <v>1951</v>
      </c>
      <c r="AB135" s="26">
        <v>1951</v>
      </c>
      <c r="AC135" s="26">
        <v>1951</v>
      </c>
      <c r="AD135" s="26">
        <v>1951</v>
      </c>
      <c r="AE135" s="26">
        <v>1951</v>
      </c>
      <c r="AF135" s="26">
        <v>1951</v>
      </c>
      <c r="AG135" s="26">
        <v>2855.15</v>
      </c>
      <c r="AH135" s="26">
        <v>6084.33</v>
      </c>
      <c r="AI135" s="26">
        <v>6601</v>
      </c>
      <c r="AJ135" s="26">
        <v>13055.173333333334</v>
      </c>
      <c r="AK135" s="26">
        <v>18212.659999999989</v>
      </c>
      <c r="AL135" s="26">
        <v>7897.6866666666756</v>
      </c>
    </row>
    <row r="136" spans="1:38" s="8" customFormat="1" ht="72.75" customHeight="1" x14ac:dyDescent="0.3">
      <c r="A136" s="102"/>
      <c r="B136" s="102"/>
      <c r="C136" s="102"/>
      <c r="D136" s="102"/>
      <c r="E136" s="102"/>
      <c r="F136" s="102"/>
      <c r="G136" s="19" t="s">
        <v>131</v>
      </c>
      <c r="H136" s="32" t="s">
        <v>132</v>
      </c>
      <c r="I136" s="19" t="s">
        <v>143</v>
      </c>
      <c r="J136" s="17" t="s">
        <v>66</v>
      </c>
      <c r="K136" s="20">
        <v>44927</v>
      </c>
      <c r="L136" s="20">
        <v>45291</v>
      </c>
      <c r="M136" s="21" t="s">
        <v>52</v>
      </c>
      <c r="N136" s="17"/>
      <c r="O136" s="17"/>
      <c r="P136" s="17"/>
      <c r="Q136" s="22">
        <v>710512</v>
      </c>
      <c r="R136" s="17"/>
      <c r="S136" s="17"/>
      <c r="T136" s="17"/>
      <c r="U136" s="24">
        <v>800</v>
      </c>
      <c r="V136" s="17"/>
      <c r="W136" s="25">
        <f t="shared" si="2"/>
        <v>800</v>
      </c>
      <c r="X136" s="26"/>
      <c r="Y136" s="17"/>
      <c r="Z136" s="25">
        <f t="shared" si="3"/>
        <v>0</v>
      </c>
      <c r="AA136" s="26">
        <v>0</v>
      </c>
      <c r="AB136" s="26">
        <v>0</v>
      </c>
      <c r="AC136" s="26">
        <v>0</v>
      </c>
      <c r="AD136" s="26">
        <v>0</v>
      </c>
      <c r="AE136" s="26">
        <v>0</v>
      </c>
      <c r="AF136" s="26">
        <v>0</v>
      </c>
      <c r="AG136" s="26">
        <v>0</v>
      </c>
      <c r="AH136" s="26">
        <v>0</v>
      </c>
      <c r="AI136" s="26">
        <v>83.33</v>
      </c>
      <c r="AJ136" s="26">
        <v>207.2</v>
      </c>
      <c r="AK136" s="26">
        <v>0</v>
      </c>
      <c r="AL136" s="26">
        <v>509.47</v>
      </c>
    </row>
    <row r="137" spans="1:38" s="8" customFormat="1" ht="72.75" customHeight="1" x14ac:dyDescent="0.3">
      <c r="A137" s="102"/>
      <c r="B137" s="102"/>
      <c r="C137" s="102"/>
      <c r="D137" s="102"/>
      <c r="E137" s="102"/>
      <c r="F137" s="102"/>
      <c r="G137" s="19" t="s">
        <v>131</v>
      </c>
      <c r="H137" s="32" t="s">
        <v>132</v>
      </c>
      <c r="I137" s="19" t="s">
        <v>143</v>
      </c>
      <c r="J137" s="17" t="s">
        <v>66</v>
      </c>
      <c r="K137" s="20">
        <v>44927</v>
      </c>
      <c r="L137" s="20">
        <v>45291</v>
      </c>
      <c r="M137" s="21" t="s">
        <v>52</v>
      </c>
      <c r="N137" s="17"/>
      <c r="O137" s="17"/>
      <c r="P137" s="17"/>
      <c r="Q137" s="22" t="s">
        <v>144</v>
      </c>
      <c r="R137" s="17"/>
      <c r="S137" s="17"/>
      <c r="T137" s="17"/>
      <c r="U137" s="24">
        <v>38394.980000000003</v>
      </c>
      <c r="V137" s="17"/>
      <c r="W137" s="25">
        <f t="shared" si="2"/>
        <v>38394.980000000003</v>
      </c>
      <c r="X137" s="26"/>
      <c r="Y137" s="17"/>
      <c r="Z137" s="25">
        <f t="shared" si="3"/>
        <v>0</v>
      </c>
      <c r="AA137" s="26">
        <v>2875.14</v>
      </c>
      <c r="AB137" s="26">
        <v>2788.11</v>
      </c>
      <c r="AC137" s="26">
        <v>2788.11</v>
      </c>
      <c r="AD137" s="26">
        <v>2788.11</v>
      </c>
      <c r="AE137" s="26">
        <v>2788.11</v>
      </c>
      <c r="AF137" s="26">
        <v>2788.11</v>
      </c>
      <c r="AG137" s="26">
        <v>2893.46</v>
      </c>
      <c r="AH137" s="26">
        <v>3137.69</v>
      </c>
      <c r="AI137" s="26">
        <v>3094.91</v>
      </c>
      <c r="AJ137" s="26">
        <v>4151.0766666666677</v>
      </c>
      <c r="AK137" s="26">
        <v>6440.0354166666657</v>
      </c>
      <c r="AL137" s="26">
        <v>1862.1179166666698</v>
      </c>
    </row>
    <row r="138" spans="1:38" s="8" customFormat="1" ht="72.75" customHeight="1" x14ac:dyDescent="0.3">
      <c r="A138" s="102"/>
      <c r="B138" s="102"/>
      <c r="C138" s="102"/>
      <c r="D138" s="102"/>
      <c r="E138" s="102"/>
      <c r="F138" s="102"/>
      <c r="G138" s="19" t="s">
        <v>131</v>
      </c>
      <c r="H138" s="32" t="s">
        <v>132</v>
      </c>
      <c r="I138" s="19" t="s">
        <v>143</v>
      </c>
      <c r="J138" s="17" t="s">
        <v>66</v>
      </c>
      <c r="K138" s="20">
        <v>44927</v>
      </c>
      <c r="L138" s="20">
        <v>45291</v>
      </c>
      <c r="M138" s="21" t="s">
        <v>52</v>
      </c>
      <c r="N138" s="17"/>
      <c r="O138" s="17"/>
      <c r="P138" s="17"/>
      <c r="Q138" s="22" t="s">
        <v>145</v>
      </c>
      <c r="R138" s="17"/>
      <c r="S138" s="17"/>
      <c r="T138" s="17"/>
      <c r="U138" s="24">
        <v>24892.11</v>
      </c>
      <c r="V138" s="17"/>
      <c r="W138" s="25">
        <f t="shared" si="2"/>
        <v>24892.11</v>
      </c>
      <c r="X138" s="26"/>
      <c r="Y138" s="17"/>
      <c r="Z138" s="25">
        <f t="shared" si="3"/>
        <v>0</v>
      </c>
      <c r="AA138" s="26">
        <v>1886.49</v>
      </c>
      <c r="AB138" s="26">
        <v>1872.7</v>
      </c>
      <c r="AC138" s="26">
        <v>1914.38</v>
      </c>
      <c r="AD138" s="26">
        <v>1914.38</v>
      </c>
      <c r="AE138" s="26">
        <v>1914.38</v>
      </c>
      <c r="AF138" s="26">
        <v>1914.38</v>
      </c>
      <c r="AG138" s="26">
        <v>1914.38</v>
      </c>
      <c r="AH138" s="26">
        <v>1820.02</v>
      </c>
      <c r="AI138" s="26">
        <v>1746.39</v>
      </c>
      <c r="AJ138" s="26">
        <v>2664.8700000000003</v>
      </c>
      <c r="AK138" s="26">
        <v>3952.9817999999977</v>
      </c>
      <c r="AL138" s="26">
        <v>1376.7582000000039</v>
      </c>
    </row>
    <row r="139" spans="1:38" s="8" customFormat="1" ht="72.75" customHeight="1" x14ac:dyDescent="0.3">
      <c r="A139" s="102"/>
      <c r="B139" s="102"/>
      <c r="C139" s="102"/>
      <c r="D139" s="102"/>
      <c r="E139" s="102"/>
      <c r="F139" s="102"/>
      <c r="G139" s="19" t="s">
        <v>131</v>
      </c>
      <c r="H139" s="32" t="s">
        <v>132</v>
      </c>
      <c r="I139" s="19" t="s">
        <v>143</v>
      </c>
      <c r="J139" s="17" t="s">
        <v>66</v>
      </c>
      <c r="K139" s="20">
        <v>44927</v>
      </c>
      <c r="L139" s="20">
        <v>45291</v>
      </c>
      <c r="M139" s="21" t="s">
        <v>52</v>
      </c>
      <c r="N139" s="17"/>
      <c r="O139" s="17"/>
      <c r="P139" s="17"/>
      <c r="Q139" s="22">
        <v>710707</v>
      </c>
      <c r="R139" s="17"/>
      <c r="S139" s="17"/>
      <c r="T139" s="17"/>
      <c r="U139" s="24">
        <v>3317.17</v>
      </c>
      <c r="V139" s="17"/>
      <c r="W139" s="25">
        <f t="shared" ref="W139:W202" si="4">+U139+V139</f>
        <v>3317.17</v>
      </c>
      <c r="X139" s="26"/>
      <c r="Y139" s="17"/>
      <c r="Z139" s="25">
        <f t="shared" ref="Z139:Z202" si="5">+X139+Y139</f>
        <v>0</v>
      </c>
      <c r="AA139" s="26">
        <v>0</v>
      </c>
      <c r="AB139" s="26">
        <v>0</v>
      </c>
      <c r="AC139" s="26">
        <v>471.83</v>
      </c>
      <c r="AD139" s="26">
        <v>0</v>
      </c>
      <c r="AE139" s="26">
        <v>0</v>
      </c>
      <c r="AF139" s="26">
        <v>0</v>
      </c>
      <c r="AG139" s="26">
        <v>0</v>
      </c>
      <c r="AH139" s="26">
        <v>0</v>
      </c>
      <c r="AI139" s="26">
        <v>1712.48</v>
      </c>
      <c r="AJ139" s="26">
        <v>377.62000000000006</v>
      </c>
      <c r="AK139" s="26">
        <v>745.51333333333332</v>
      </c>
      <c r="AL139" s="26">
        <v>9.7266666666669153</v>
      </c>
    </row>
    <row r="140" spans="1:38" s="8" customFormat="1" ht="55.5" customHeight="1" x14ac:dyDescent="0.3">
      <c r="A140" s="102"/>
      <c r="B140" s="102"/>
      <c r="C140" s="102"/>
      <c r="D140" s="102"/>
      <c r="E140" s="102"/>
      <c r="F140" s="102"/>
      <c r="G140" s="17" t="s">
        <v>146</v>
      </c>
      <c r="H140" s="18" t="s">
        <v>147</v>
      </c>
      <c r="I140" s="19" t="s">
        <v>148</v>
      </c>
      <c r="J140" s="17" t="s">
        <v>149</v>
      </c>
      <c r="K140" s="20">
        <v>44927</v>
      </c>
      <c r="L140" s="20">
        <v>44937</v>
      </c>
      <c r="M140" s="21" t="s">
        <v>52</v>
      </c>
      <c r="N140" s="17"/>
      <c r="O140" s="17"/>
      <c r="P140" s="17"/>
      <c r="Q140" s="22">
        <v>730101</v>
      </c>
      <c r="R140" s="17"/>
      <c r="S140" s="17"/>
      <c r="T140" s="17"/>
      <c r="U140" s="24"/>
      <c r="V140" s="17"/>
      <c r="W140" s="25">
        <f t="shared" si="4"/>
        <v>0</v>
      </c>
      <c r="X140" s="26">
        <v>6000</v>
      </c>
      <c r="Y140" s="17"/>
      <c r="Z140" s="25">
        <f t="shared" si="5"/>
        <v>6000</v>
      </c>
      <c r="AA140" s="26">
        <v>782.72</v>
      </c>
      <c r="AB140" s="26">
        <v>2.1</v>
      </c>
      <c r="AC140" s="26">
        <v>307.97000000000003</v>
      </c>
      <c r="AD140" s="26">
        <v>297.99</v>
      </c>
      <c r="AE140" s="26">
        <v>307.97000000000003</v>
      </c>
      <c r="AF140" s="26">
        <v>327.31</v>
      </c>
      <c r="AG140" s="26">
        <v>310.69</v>
      </c>
      <c r="AH140" s="26">
        <v>323.94</v>
      </c>
      <c r="AI140" s="26">
        <v>349.89</v>
      </c>
      <c r="AJ140" s="26">
        <v>996.47333333333336</v>
      </c>
      <c r="AK140" s="26">
        <v>996.47333333333336</v>
      </c>
      <c r="AL140" s="26">
        <v>996.47333333333336</v>
      </c>
    </row>
    <row r="141" spans="1:38" s="8" customFormat="1" ht="55.5" customHeight="1" x14ac:dyDescent="0.3">
      <c r="A141" s="102"/>
      <c r="B141" s="102"/>
      <c r="C141" s="102"/>
      <c r="D141" s="102"/>
      <c r="E141" s="102"/>
      <c r="F141" s="102"/>
      <c r="G141" s="17" t="s">
        <v>146</v>
      </c>
      <c r="H141" s="18" t="s">
        <v>147</v>
      </c>
      <c r="I141" s="19" t="s">
        <v>150</v>
      </c>
      <c r="J141" s="17" t="s">
        <v>149</v>
      </c>
      <c r="K141" s="20">
        <v>44927</v>
      </c>
      <c r="L141" s="20">
        <v>45291</v>
      </c>
      <c r="M141" s="21" t="s">
        <v>52</v>
      </c>
      <c r="N141" s="17"/>
      <c r="O141" s="17"/>
      <c r="P141" s="17"/>
      <c r="Q141" s="22">
        <v>730104</v>
      </c>
      <c r="R141" s="17"/>
      <c r="S141" s="17"/>
      <c r="T141" s="17"/>
      <c r="U141" s="24"/>
      <c r="V141" s="17"/>
      <c r="W141" s="25">
        <f t="shared" si="4"/>
        <v>0</v>
      </c>
      <c r="X141" s="26">
        <v>50000</v>
      </c>
      <c r="Y141" s="17"/>
      <c r="Z141" s="25">
        <f t="shared" si="5"/>
        <v>50000</v>
      </c>
      <c r="AA141" s="26">
        <v>3661.3</v>
      </c>
      <c r="AB141" s="26">
        <v>3560.66</v>
      </c>
      <c r="AC141" s="26">
        <v>3081.01</v>
      </c>
      <c r="AD141" s="26">
        <v>4013.41</v>
      </c>
      <c r="AE141" s="26">
        <v>3714.62</v>
      </c>
      <c r="AF141" s="26">
        <v>3080.45</v>
      </c>
      <c r="AG141" s="26">
        <v>3463.43</v>
      </c>
      <c r="AH141" s="26">
        <v>3505.75</v>
      </c>
      <c r="AI141" s="26">
        <v>3479.41</v>
      </c>
      <c r="AJ141" s="26">
        <v>6146.6533333333327</v>
      </c>
      <c r="AK141" s="26">
        <v>6146.6533333333327</v>
      </c>
      <c r="AL141" s="26">
        <v>6146.6533333333327</v>
      </c>
    </row>
    <row r="142" spans="1:38" s="8" customFormat="1" ht="55.5" customHeight="1" x14ac:dyDescent="0.3">
      <c r="A142" s="102"/>
      <c r="B142" s="102"/>
      <c r="C142" s="102"/>
      <c r="D142" s="102"/>
      <c r="E142" s="102"/>
      <c r="F142" s="102"/>
      <c r="G142" s="17" t="s">
        <v>146</v>
      </c>
      <c r="H142" s="18" t="s">
        <v>147</v>
      </c>
      <c r="I142" s="19" t="s">
        <v>151</v>
      </c>
      <c r="J142" s="17" t="s">
        <v>149</v>
      </c>
      <c r="K142" s="20">
        <v>44927</v>
      </c>
      <c r="L142" s="20">
        <v>45291</v>
      </c>
      <c r="M142" s="21" t="s">
        <v>52</v>
      </c>
      <c r="N142" s="17"/>
      <c r="O142" s="17"/>
      <c r="P142" s="17"/>
      <c r="Q142" s="22" t="s">
        <v>152</v>
      </c>
      <c r="R142" s="17"/>
      <c r="S142" s="17"/>
      <c r="T142" s="17"/>
      <c r="U142" s="24"/>
      <c r="V142" s="17"/>
      <c r="W142" s="25">
        <f t="shared" si="4"/>
        <v>0</v>
      </c>
      <c r="X142" s="26">
        <v>679</v>
      </c>
      <c r="Y142" s="17"/>
      <c r="Z142" s="25">
        <f t="shared" si="5"/>
        <v>679</v>
      </c>
      <c r="AA142" s="26">
        <v>0</v>
      </c>
      <c r="AB142" s="26">
        <v>48.5</v>
      </c>
      <c r="AC142" s="26">
        <v>0</v>
      </c>
      <c r="AD142" s="26">
        <v>96.46</v>
      </c>
      <c r="AE142" s="26">
        <v>0</v>
      </c>
      <c r="AF142" s="26">
        <v>97</v>
      </c>
      <c r="AG142" s="26">
        <v>48.5</v>
      </c>
      <c r="AH142" s="26">
        <v>48.5</v>
      </c>
      <c r="AI142" s="26">
        <v>48.5</v>
      </c>
      <c r="AJ142" s="26">
        <v>97.18</v>
      </c>
      <c r="AK142" s="26">
        <v>97.18</v>
      </c>
      <c r="AL142" s="26">
        <v>97.18</v>
      </c>
    </row>
    <row r="143" spans="1:38" s="8" customFormat="1" ht="55.5" customHeight="1" x14ac:dyDescent="0.3">
      <c r="A143" s="102"/>
      <c r="B143" s="102"/>
      <c r="C143" s="102"/>
      <c r="D143" s="102"/>
      <c r="E143" s="102"/>
      <c r="F143" s="102"/>
      <c r="G143" s="17" t="s">
        <v>146</v>
      </c>
      <c r="H143" s="18" t="s">
        <v>147</v>
      </c>
      <c r="I143" s="19" t="s">
        <v>57</v>
      </c>
      <c r="J143" s="17" t="s">
        <v>149</v>
      </c>
      <c r="K143" s="20">
        <v>44927</v>
      </c>
      <c r="L143" s="20">
        <v>45291</v>
      </c>
      <c r="M143" s="21" t="s">
        <v>52</v>
      </c>
      <c r="N143" s="17"/>
      <c r="O143" s="17"/>
      <c r="P143" s="17"/>
      <c r="Q143" s="22" t="s">
        <v>153</v>
      </c>
      <c r="R143" s="17"/>
      <c r="S143" s="17"/>
      <c r="T143" s="17"/>
      <c r="U143" s="24"/>
      <c r="V143" s="17"/>
      <c r="W143" s="25">
        <f t="shared" si="4"/>
        <v>0</v>
      </c>
      <c r="X143" s="26">
        <v>196.95</v>
      </c>
      <c r="Y143" s="17"/>
      <c r="Z143" s="25">
        <f t="shared" si="5"/>
        <v>196.95</v>
      </c>
      <c r="AA143" s="26">
        <v>0</v>
      </c>
      <c r="AB143" s="26">
        <v>0</v>
      </c>
      <c r="AC143" s="26">
        <v>0</v>
      </c>
      <c r="AD143" s="26">
        <v>0</v>
      </c>
      <c r="AE143" s="26">
        <v>0</v>
      </c>
      <c r="AF143" s="26">
        <v>196.95</v>
      </c>
      <c r="AG143" s="26">
        <v>0</v>
      </c>
      <c r="AH143" s="26">
        <v>0</v>
      </c>
      <c r="AI143" s="26">
        <v>0</v>
      </c>
      <c r="AJ143" s="26">
        <v>0</v>
      </c>
      <c r="AK143" s="26">
        <v>0</v>
      </c>
      <c r="AL143" s="26">
        <v>0</v>
      </c>
    </row>
    <row r="144" spans="1:38" s="8" customFormat="1" ht="55.5" customHeight="1" x14ac:dyDescent="0.3">
      <c r="A144" s="102"/>
      <c r="B144" s="102"/>
      <c r="C144" s="102"/>
      <c r="D144" s="102"/>
      <c r="E144" s="102"/>
      <c r="F144" s="102"/>
      <c r="G144" s="17" t="s">
        <v>146</v>
      </c>
      <c r="H144" s="18" t="s">
        <v>147</v>
      </c>
      <c r="I144" s="19" t="s">
        <v>154</v>
      </c>
      <c r="J144" s="17" t="s">
        <v>149</v>
      </c>
      <c r="K144" s="20">
        <v>44927</v>
      </c>
      <c r="L144" s="20">
        <v>45291</v>
      </c>
      <c r="M144" s="21" t="s">
        <v>52</v>
      </c>
      <c r="N144" s="17"/>
      <c r="O144" s="17"/>
      <c r="P144" s="17"/>
      <c r="Q144" s="22">
        <v>730204</v>
      </c>
      <c r="R144" s="17"/>
      <c r="S144" s="17"/>
      <c r="T144" s="17"/>
      <c r="U144" s="24">
        <v>0</v>
      </c>
      <c r="V144" s="17"/>
      <c r="W144" s="25">
        <f t="shared" si="4"/>
        <v>0</v>
      </c>
      <c r="X144" s="26">
        <v>1426.64</v>
      </c>
      <c r="Y144" s="17"/>
      <c r="Z144" s="25">
        <f t="shared" si="5"/>
        <v>1426.64</v>
      </c>
      <c r="AA144" s="26">
        <v>0</v>
      </c>
      <c r="AB144" s="26">
        <v>0</v>
      </c>
      <c r="AC144" s="26">
        <v>15</v>
      </c>
      <c r="AD144" s="26">
        <v>0</v>
      </c>
      <c r="AE144" s="26">
        <v>0</v>
      </c>
      <c r="AF144" s="26">
        <v>0</v>
      </c>
      <c r="AG144" s="26">
        <v>0</v>
      </c>
      <c r="AH144" s="26">
        <v>450.45</v>
      </c>
      <c r="AI144" s="26">
        <v>0</v>
      </c>
      <c r="AJ144" s="26">
        <v>361.51666666666665</v>
      </c>
      <c r="AK144" s="26">
        <v>599.6733333333334</v>
      </c>
      <c r="AL144" s="26">
        <v>0</v>
      </c>
    </row>
    <row r="145" spans="1:38" s="8" customFormat="1" ht="61.5" customHeight="1" x14ac:dyDescent="0.3">
      <c r="A145" s="102"/>
      <c r="B145" s="102"/>
      <c r="C145" s="102"/>
      <c r="D145" s="102"/>
      <c r="E145" s="102"/>
      <c r="F145" s="102"/>
      <c r="G145" s="17" t="s">
        <v>146</v>
      </c>
      <c r="H145" s="18" t="s">
        <v>147</v>
      </c>
      <c r="I145" s="19" t="s">
        <v>155</v>
      </c>
      <c r="J145" s="17" t="s">
        <v>149</v>
      </c>
      <c r="K145" s="20">
        <v>44927</v>
      </c>
      <c r="L145" s="20">
        <v>45291</v>
      </c>
      <c r="M145" s="21" t="s">
        <v>52</v>
      </c>
      <c r="N145" s="17"/>
      <c r="O145" s="17"/>
      <c r="P145" s="17"/>
      <c r="Q145" s="22" t="s">
        <v>74</v>
      </c>
      <c r="R145" s="17"/>
      <c r="S145" s="17"/>
      <c r="T145" s="17"/>
      <c r="U145" s="24"/>
      <c r="V145" s="17"/>
      <c r="W145" s="25">
        <f t="shared" si="4"/>
        <v>0</v>
      </c>
      <c r="X145" s="26">
        <v>969.3</v>
      </c>
      <c r="Y145" s="17"/>
      <c r="Z145" s="25">
        <f t="shared" si="5"/>
        <v>969.3</v>
      </c>
      <c r="AA145" s="26">
        <v>0</v>
      </c>
      <c r="AB145" s="26">
        <v>0</v>
      </c>
      <c r="AC145" s="26">
        <v>0</v>
      </c>
      <c r="AD145" s="26">
        <v>0</v>
      </c>
      <c r="AE145" s="26">
        <v>0</v>
      </c>
      <c r="AF145" s="26">
        <v>0</v>
      </c>
      <c r="AG145" s="26">
        <v>0</v>
      </c>
      <c r="AH145" s="26">
        <v>0</v>
      </c>
      <c r="AI145" s="26">
        <v>323.10000000000002</v>
      </c>
      <c r="AJ145" s="26">
        <v>215.39999999999998</v>
      </c>
      <c r="AK145" s="26">
        <v>215.39999999999998</v>
      </c>
      <c r="AL145" s="26">
        <v>215.39999999999998</v>
      </c>
    </row>
    <row r="146" spans="1:38" s="8" customFormat="1" ht="61.5" customHeight="1" x14ac:dyDescent="0.3">
      <c r="A146" s="102"/>
      <c r="B146" s="102"/>
      <c r="C146" s="102"/>
      <c r="D146" s="102"/>
      <c r="E146" s="102"/>
      <c r="F146" s="102"/>
      <c r="G146" s="17" t="s">
        <v>146</v>
      </c>
      <c r="H146" s="18" t="s">
        <v>147</v>
      </c>
      <c r="I146" s="19" t="s">
        <v>50</v>
      </c>
      <c r="J146" s="17" t="s">
        <v>149</v>
      </c>
      <c r="K146" s="20">
        <v>44927</v>
      </c>
      <c r="L146" s="20">
        <v>45291</v>
      </c>
      <c r="M146" s="21" t="s">
        <v>52</v>
      </c>
      <c r="N146" s="17"/>
      <c r="O146" s="17"/>
      <c r="P146" s="17"/>
      <c r="Q146" s="22">
        <v>730208</v>
      </c>
      <c r="R146" s="17"/>
      <c r="S146" s="17"/>
      <c r="T146" s="17"/>
      <c r="U146" s="24">
        <v>0</v>
      </c>
      <c r="V146" s="17"/>
      <c r="W146" s="25">
        <f t="shared" si="4"/>
        <v>0</v>
      </c>
      <c r="X146" s="65">
        <v>160981.06</v>
      </c>
      <c r="Y146" s="17"/>
      <c r="Z146" s="25">
        <f t="shared" si="5"/>
        <v>160981.06</v>
      </c>
      <c r="AA146" s="26">
        <v>0</v>
      </c>
      <c r="AB146" s="26">
        <v>8707.52</v>
      </c>
      <c r="AC146" s="26">
        <v>8707.52</v>
      </c>
      <c r="AD146" s="26">
        <v>8707.52</v>
      </c>
      <c r="AE146" s="26">
        <v>8707.52</v>
      </c>
      <c r="AF146" s="26">
        <v>8707.52</v>
      </c>
      <c r="AG146" s="26">
        <v>8707.52</v>
      </c>
      <c r="AH146" s="26">
        <v>0</v>
      </c>
      <c r="AI146" s="26">
        <v>28488.400000000001</v>
      </c>
      <c r="AJ146" s="26">
        <v>26892.026666666661</v>
      </c>
      <c r="AK146" s="26">
        <v>53355.513333333321</v>
      </c>
      <c r="AL146" s="26">
        <v>0</v>
      </c>
    </row>
    <row r="147" spans="1:38" s="8" customFormat="1" ht="61.5" customHeight="1" x14ac:dyDescent="0.3">
      <c r="A147" s="102"/>
      <c r="B147" s="102"/>
      <c r="C147" s="102"/>
      <c r="D147" s="102"/>
      <c r="E147" s="102"/>
      <c r="F147" s="102"/>
      <c r="G147" s="17" t="s">
        <v>146</v>
      </c>
      <c r="H147" s="18" t="s">
        <v>147</v>
      </c>
      <c r="I147" s="19" t="s">
        <v>60</v>
      </c>
      <c r="J147" s="17" t="s">
        <v>149</v>
      </c>
      <c r="K147" s="20">
        <v>44927</v>
      </c>
      <c r="L147" s="20">
        <v>45291</v>
      </c>
      <c r="M147" s="21" t="s">
        <v>52</v>
      </c>
      <c r="N147" s="17"/>
      <c r="O147" s="17"/>
      <c r="P147" s="17"/>
      <c r="Q147" s="22">
        <v>730209</v>
      </c>
      <c r="R147" s="17"/>
      <c r="S147" s="17"/>
      <c r="T147" s="33"/>
      <c r="U147" s="24"/>
      <c r="V147" s="17"/>
      <c r="W147" s="25">
        <f t="shared" si="4"/>
        <v>0</v>
      </c>
      <c r="X147" s="26">
        <v>50356.44</v>
      </c>
      <c r="Y147" s="17"/>
      <c r="Z147" s="25">
        <f t="shared" si="5"/>
        <v>50356.44</v>
      </c>
      <c r="AA147" s="26">
        <v>0</v>
      </c>
      <c r="AB147" s="26">
        <v>4196.37</v>
      </c>
      <c r="AC147" s="26">
        <v>4196.37</v>
      </c>
      <c r="AD147" s="26">
        <v>4196.37</v>
      </c>
      <c r="AE147" s="26">
        <v>4196.37</v>
      </c>
      <c r="AF147" s="26">
        <v>4196.37</v>
      </c>
      <c r="AG147" s="26">
        <v>4196.37</v>
      </c>
      <c r="AH147" s="26">
        <v>4196.37</v>
      </c>
      <c r="AI147" s="26">
        <v>4196.37</v>
      </c>
      <c r="AJ147" s="26">
        <v>5595.1600000000008</v>
      </c>
      <c r="AK147" s="26">
        <v>5595.1600000000008</v>
      </c>
      <c r="AL147" s="26">
        <v>5595.1600000000008</v>
      </c>
    </row>
    <row r="148" spans="1:38" s="8" customFormat="1" ht="49.5" customHeight="1" x14ac:dyDescent="0.3">
      <c r="A148" s="102"/>
      <c r="B148" s="102"/>
      <c r="C148" s="102"/>
      <c r="D148" s="102"/>
      <c r="E148" s="102"/>
      <c r="F148" s="102"/>
      <c r="G148" s="17" t="s">
        <v>146</v>
      </c>
      <c r="H148" s="18" t="s">
        <v>147</v>
      </c>
      <c r="I148" s="19" t="s">
        <v>61</v>
      </c>
      <c r="J148" s="17" t="s">
        <v>149</v>
      </c>
      <c r="K148" s="20">
        <v>44927</v>
      </c>
      <c r="L148" s="20">
        <v>45291</v>
      </c>
      <c r="M148" s="21" t="s">
        <v>52</v>
      </c>
      <c r="N148" s="17"/>
      <c r="O148" s="17"/>
      <c r="P148" s="17"/>
      <c r="Q148" s="22" t="s">
        <v>125</v>
      </c>
      <c r="R148" s="26"/>
      <c r="S148" s="33"/>
      <c r="T148" s="34"/>
      <c r="U148" s="24">
        <v>37381.449999999997</v>
      </c>
      <c r="V148" s="17"/>
      <c r="W148" s="25">
        <f t="shared" si="4"/>
        <v>37381.449999999997</v>
      </c>
      <c r="X148" s="26">
        <v>0</v>
      </c>
      <c r="Y148" s="26"/>
      <c r="Z148" s="25">
        <f t="shared" si="5"/>
        <v>0</v>
      </c>
      <c r="AA148" s="26">
        <v>0</v>
      </c>
      <c r="AB148" s="26">
        <v>0</v>
      </c>
      <c r="AC148" s="26">
        <v>0</v>
      </c>
      <c r="AD148" s="26">
        <v>0</v>
      </c>
      <c r="AE148" s="26">
        <v>0</v>
      </c>
      <c r="AF148" s="26">
        <v>0</v>
      </c>
      <c r="AG148" s="26">
        <v>0</v>
      </c>
      <c r="AH148" s="26">
        <v>0</v>
      </c>
      <c r="AI148" s="26">
        <v>0</v>
      </c>
      <c r="AJ148" s="26"/>
      <c r="AK148" s="26">
        <v>0</v>
      </c>
      <c r="AL148" s="26">
        <v>37381.449999999997</v>
      </c>
    </row>
    <row r="149" spans="1:38" s="8" customFormat="1" ht="49.5" customHeight="1" x14ac:dyDescent="0.3">
      <c r="A149" s="102"/>
      <c r="B149" s="102"/>
      <c r="C149" s="102"/>
      <c r="D149" s="102"/>
      <c r="E149" s="102"/>
      <c r="F149" s="102"/>
      <c r="G149" s="17" t="s">
        <v>146</v>
      </c>
      <c r="H149" s="18" t="s">
        <v>147</v>
      </c>
      <c r="I149" s="19" t="s">
        <v>154</v>
      </c>
      <c r="J149" s="17" t="s">
        <v>149</v>
      </c>
      <c r="K149" s="20">
        <v>44927</v>
      </c>
      <c r="L149" s="20">
        <v>45291</v>
      </c>
      <c r="M149" s="21" t="s">
        <v>52</v>
      </c>
      <c r="N149" s="17"/>
      <c r="O149" s="17"/>
      <c r="P149" s="17"/>
      <c r="Q149" s="22">
        <v>730402</v>
      </c>
      <c r="R149" s="17"/>
      <c r="S149" s="17"/>
      <c r="T149" s="17"/>
      <c r="U149" s="24">
        <v>0</v>
      </c>
      <c r="V149" s="17"/>
      <c r="W149" s="25">
        <f t="shared" si="4"/>
        <v>0</v>
      </c>
      <c r="X149" s="65">
        <v>7997.2999999999993</v>
      </c>
      <c r="Y149" s="17"/>
      <c r="Z149" s="25">
        <f t="shared" si="5"/>
        <v>7997.2999999999993</v>
      </c>
      <c r="AA149" s="26">
        <v>0</v>
      </c>
      <c r="AB149" s="26">
        <v>0</v>
      </c>
      <c r="AC149" s="26">
        <v>0</v>
      </c>
      <c r="AD149" s="26">
        <v>0</v>
      </c>
      <c r="AE149" s="26">
        <v>0</v>
      </c>
      <c r="AF149" s="26">
        <v>0</v>
      </c>
      <c r="AG149" s="26">
        <v>0</v>
      </c>
      <c r="AH149" s="26">
        <v>0</v>
      </c>
      <c r="AI149" s="26">
        <v>0</v>
      </c>
      <c r="AJ149" s="26">
        <v>7997.2966666666698</v>
      </c>
      <c r="AK149" s="26">
        <v>0</v>
      </c>
      <c r="AL149" s="26">
        <v>3.3333333294649492E-3</v>
      </c>
    </row>
    <row r="150" spans="1:38" s="8" customFormat="1" ht="49.5" customHeight="1" x14ac:dyDescent="0.3">
      <c r="A150" s="102"/>
      <c r="B150" s="102"/>
      <c r="C150" s="102"/>
      <c r="D150" s="102"/>
      <c r="E150" s="102"/>
      <c r="F150" s="102"/>
      <c r="G150" s="17" t="s">
        <v>146</v>
      </c>
      <c r="H150" s="18" t="s">
        <v>147</v>
      </c>
      <c r="I150" s="19" t="s">
        <v>156</v>
      </c>
      <c r="J150" s="17" t="s">
        <v>149</v>
      </c>
      <c r="K150" s="20">
        <v>44927</v>
      </c>
      <c r="L150" s="20">
        <v>45291</v>
      </c>
      <c r="M150" s="21" t="s">
        <v>52</v>
      </c>
      <c r="N150" s="17"/>
      <c r="O150" s="17"/>
      <c r="P150" s="17"/>
      <c r="Q150" s="22">
        <v>730404</v>
      </c>
      <c r="R150" s="17"/>
      <c r="S150" s="17"/>
      <c r="T150" s="17"/>
      <c r="U150" s="24">
        <v>0</v>
      </c>
      <c r="V150" s="17"/>
      <c r="W150" s="25">
        <f t="shared" si="4"/>
        <v>0</v>
      </c>
      <c r="X150" s="65">
        <v>3829</v>
      </c>
      <c r="Y150" s="26"/>
      <c r="Z150" s="25">
        <f t="shared" si="5"/>
        <v>3829</v>
      </c>
      <c r="AA150" s="26">
        <v>0</v>
      </c>
      <c r="AB150" s="26">
        <v>0</v>
      </c>
      <c r="AC150" s="26">
        <v>0</v>
      </c>
      <c r="AD150" s="26">
        <v>90</v>
      </c>
      <c r="AE150" s="26">
        <v>0</v>
      </c>
      <c r="AF150" s="26">
        <v>0</v>
      </c>
      <c r="AG150" s="26">
        <v>0</v>
      </c>
      <c r="AH150" s="26">
        <v>0</v>
      </c>
      <c r="AI150" s="26">
        <v>0</v>
      </c>
      <c r="AJ150" s="26">
        <v>90</v>
      </c>
      <c r="AK150" s="26">
        <v>3649</v>
      </c>
      <c r="AL150" s="26">
        <v>0</v>
      </c>
    </row>
    <row r="151" spans="1:38" s="8" customFormat="1" ht="49.5" customHeight="1" x14ac:dyDescent="0.3">
      <c r="A151" s="102"/>
      <c r="B151" s="102"/>
      <c r="C151" s="102"/>
      <c r="D151" s="102"/>
      <c r="E151" s="102"/>
      <c r="F151" s="102"/>
      <c r="G151" s="17" t="s">
        <v>146</v>
      </c>
      <c r="H151" s="18" t="s">
        <v>147</v>
      </c>
      <c r="I151" s="19" t="s">
        <v>157</v>
      </c>
      <c r="J151" s="17" t="s">
        <v>149</v>
      </c>
      <c r="K151" s="20">
        <v>44927</v>
      </c>
      <c r="L151" s="20">
        <v>45291</v>
      </c>
      <c r="M151" s="21" t="s">
        <v>52</v>
      </c>
      <c r="N151" s="17"/>
      <c r="O151" s="17"/>
      <c r="P151" s="17"/>
      <c r="Q151" s="22" t="s">
        <v>158</v>
      </c>
      <c r="R151" s="17"/>
      <c r="S151" s="17"/>
      <c r="T151" s="17"/>
      <c r="U151" s="34">
        <v>300</v>
      </c>
      <c r="V151" s="17"/>
      <c r="W151" s="25">
        <f t="shared" si="4"/>
        <v>300</v>
      </c>
      <c r="X151" s="26"/>
      <c r="Y151" s="26"/>
      <c r="Z151" s="25">
        <f t="shared" si="5"/>
        <v>0</v>
      </c>
      <c r="AA151" s="26">
        <v>0</v>
      </c>
      <c r="AB151" s="26">
        <v>0</v>
      </c>
      <c r="AC151" s="26">
        <v>0</v>
      </c>
      <c r="AD151" s="26">
        <v>0</v>
      </c>
      <c r="AE151" s="26">
        <v>0</v>
      </c>
      <c r="AF151" s="26">
        <v>0</v>
      </c>
      <c r="AG151" s="26">
        <v>0</v>
      </c>
      <c r="AH151" s="26">
        <v>195</v>
      </c>
      <c r="AI151" s="26">
        <v>0</v>
      </c>
      <c r="AJ151" s="26">
        <v>0</v>
      </c>
      <c r="AK151" s="26">
        <v>0</v>
      </c>
      <c r="AL151" s="26">
        <v>105</v>
      </c>
    </row>
    <row r="152" spans="1:38" s="8" customFormat="1" ht="49.5" customHeight="1" x14ac:dyDescent="0.3">
      <c r="A152" s="102"/>
      <c r="B152" s="102"/>
      <c r="C152" s="102"/>
      <c r="D152" s="102"/>
      <c r="E152" s="102"/>
      <c r="F152" s="102"/>
      <c r="G152" s="17" t="s">
        <v>146</v>
      </c>
      <c r="H152" s="18" t="s">
        <v>147</v>
      </c>
      <c r="I152" s="19" t="s">
        <v>159</v>
      </c>
      <c r="J152" s="17" t="s">
        <v>149</v>
      </c>
      <c r="K152" s="20">
        <v>44927</v>
      </c>
      <c r="L152" s="20">
        <v>45291</v>
      </c>
      <c r="M152" s="21" t="s">
        <v>52</v>
      </c>
      <c r="N152" s="17"/>
      <c r="O152" s="17"/>
      <c r="P152" s="17"/>
      <c r="Q152" s="22" t="s">
        <v>160</v>
      </c>
      <c r="R152" s="17"/>
      <c r="S152" s="17"/>
      <c r="T152" s="17"/>
      <c r="U152" s="24">
        <v>0</v>
      </c>
      <c r="V152" s="17"/>
      <c r="W152" s="25">
        <f t="shared" si="4"/>
        <v>0</v>
      </c>
      <c r="X152" s="65">
        <v>6589.91</v>
      </c>
      <c r="Y152" s="17"/>
      <c r="Z152" s="25">
        <f t="shared" si="5"/>
        <v>6589.91</v>
      </c>
      <c r="AA152" s="26">
        <v>0</v>
      </c>
      <c r="AB152" s="26">
        <v>0</v>
      </c>
      <c r="AC152" s="26">
        <v>0</v>
      </c>
      <c r="AD152" s="26">
        <v>0</v>
      </c>
      <c r="AE152" s="26">
        <v>8.6</v>
      </c>
      <c r="AF152" s="26">
        <v>0</v>
      </c>
      <c r="AG152" s="26">
        <v>119.61</v>
      </c>
      <c r="AH152" s="26">
        <v>0</v>
      </c>
      <c r="AI152" s="26">
        <v>60.38</v>
      </c>
      <c r="AJ152" s="26">
        <v>2144.2566666666667</v>
      </c>
      <c r="AK152" s="26">
        <v>4257.0633333333335</v>
      </c>
      <c r="AL152" s="26">
        <v>0</v>
      </c>
    </row>
    <row r="153" spans="1:38" s="8" customFormat="1" ht="49.5" customHeight="1" x14ac:dyDescent="0.3">
      <c r="A153" s="102"/>
      <c r="B153" s="102"/>
      <c r="C153" s="102"/>
      <c r="D153" s="102"/>
      <c r="E153" s="102"/>
      <c r="F153" s="102"/>
      <c r="G153" s="17" t="s">
        <v>146</v>
      </c>
      <c r="H153" s="18" t="s">
        <v>147</v>
      </c>
      <c r="I153" s="19" t="s">
        <v>161</v>
      </c>
      <c r="J153" s="17" t="s">
        <v>149</v>
      </c>
      <c r="K153" s="20">
        <v>44927</v>
      </c>
      <c r="L153" s="20">
        <v>45291</v>
      </c>
      <c r="M153" s="21" t="s">
        <v>52</v>
      </c>
      <c r="N153" s="17"/>
      <c r="O153" s="17"/>
      <c r="P153" s="17"/>
      <c r="Q153" s="22">
        <v>730601</v>
      </c>
      <c r="R153" s="17"/>
      <c r="S153" s="17"/>
      <c r="T153" s="17"/>
      <c r="U153" s="24">
        <v>0</v>
      </c>
      <c r="V153" s="17"/>
      <c r="W153" s="25">
        <f t="shared" si="4"/>
        <v>0</v>
      </c>
      <c r="X153" s="65">
        <v>4950</v>
      </c>
      <c r="Y153" s="17"/>
      <c r="Z153" s="25">
        <f t="shared" si="5"/>
        <v>4950</v>
      </c>
      <c r="AA153" s="26">
        <v>0</v>
      </c>
      <c r="AB153" s="26">
        <v>0</v>
      </c>
      <c r="AC153" s="26">
        <v>0</v>
      </c>
      <c r="AD153" s="26">
        <v>0</v>
      </c>
      <c r="AE153" s="26">
        <v>0</v>
      </c>
      <c r="AF153" s="26">
        <v>0</v>
      </c>
      <c r="AG153" s="26">
        <v>0</v>
      </c>
      <c r="AH153" s="26">
        <v>0</v>
      </c>
      <c r="AI153" s="26">
        <v>0</v>
      </c>
      <c r="AJ153" s="26">
        <v>1720.6866666666667</v>
      </c>
      <c r="AK153" s="26">
        <v>3229.3133333333335</v>
      </c>
      <c r="AL153" s="26">
        <v>0</v>
      </c>
    </row>
    <row r="154" spans="1:38" s="8" customFormat="1" ht="49.5" customHeight="1" x14ac:dyDescent="0.3">
      <c r="A154" s="102"/>
      <c r="B154" s="102"/>
      <c r="C154" s="102"/>
      <c r="D154" s="102"/>
      <c r="E154" s="102"/>
      <c r="F154" s="102"/>
      <c r="G154" s="17" t="s">
        <v>146</v>
      </c>
      <c r="H154" s="18" t="s">
        <v>147</v>
      </c>
      <c r="I154" s="19" t="s">
        <v>162</v>
      </c>
      <c r="J154" s="17" t="s">
        <v>149</v>
      </c>
      <c r="K154" s="20">
        <v>44927</v>
      </c>
      <c r="L154" s="20">
        <v>45291</v>
      </c>
      <c r="M154" s="21" t="s">
        <v>52</v>
      </c>
      <c r="N154" s="17"/>
      <c r="O154" s="17"/>
      <c r="P154" s="17"/>
      <c r="Q154" s="22" t="s">
        <v>163</v>
      </c>
      <c r="R154" s="17"/>
      <c r="S154" s="17"/>
      <c r="T154" s="17"/>
      <c r="U154" s="24">
        <v>0</v>
      </c>
      <c r="V154" s="17"/>
      <c r="W154" s="25">
        <f t="shared" si="4"/>
        <v>0</v>
      </c>
      <c r="X154" s="65">
        <v>7819.6</v>
      </c>
      <c r="Y154" s="17"/>
      <c r="Z154" s="25">
        <f t="shared" si="5"/>
        <v>7819.6</v>
      </c>
      <c r="AA154" s="26">
        <v>0</v>
      </c>
      <c r="AB154" s="26">
        <v>0</v>
      </c>
      <c r="AC154" s="26">
        <v>5071.75</v>
      </c>
      <c r="AD154" s="26">
        <v>0</v>
      </c>
      <c r="AE154" s="26">
        <v>0</v>
      </c>
      <c r="AF154" s="26">
        <v>0</v>
      </c>
      <c r="AG154" s="26">
        <v>80</v>
      </c>
      <c r="AH154" s="26">
        <v>0</v>
      </c>
      <c r="AI154" s="26">
        <v>163.44999999999999</v>
      </c>
      <c r="AJ154" s="26">
        <v>1409.0066666666664</v>
      </c>
      <c r="AK154" s="26">
        <v>1095.3933333333343</v>
      </c>
      <c r="AL154" s="26">
        <v>0</v>
      </c>
    </row>
    <row r="155" spans="1:38" s="8" customFormat="1" ht="49.5" customHeight="1" x14ac:dyDescent="0.3">
      <c r="A155" s="102"/>
      <c r="B155" s="102"/>
      <c r="C155" s="102"/>
      <c r="D155" s="102"/>
      <c r="E155" s="102"/>
      <c r="F155" s="102"/>
      <c r="G155" s="17" t="s">
        <v>146</v>
      </c>
      <c r="H155" s="18" t="s">
        <v>147</v>
      </c>
      <c r="I155" s="19" t="s">
        <v>164</v>
      </c>
      <c r="J155" s="17" t="s">
        <v>149</v>
      </c>
      <c r="K155" s="20">
        <v>44927</v>
      </c>
      <c r="L155" s="20">
        <v>45291</v>
      </c>
      <c r="M155" s="21" t="s">
        <v>52</v>
      </c>
      <c r="N155" s="17"/>
      <c r="O155" s="17"/>
      <c r="P155" s="17"/>
      <c r="Q155" s="22" t="s">
        <v>165</v>
      </c>
      <c r="R155" s="26"/>
      <c r="S155" s="17"/>
      <c r="T155" s="17"/>
      <c r="U155" s="26">
        <v>3698.55</v>
      </c>
      <c r="V155" s="17"/>
      <c r="W155" s="25">
        <f t="shared" si="4"/>
        <v>3698.55</v>
      </c>
      <c r="X155" s="26"/>
      <c r="Y155" s="17"/>
      <c r="Z155" s="25">
        <f t="shared" si="5"/>
        <v>0</v>
      </c>
      <c r="AA155" s="26">
        <v>0</v>
      </c>
      <c r="AB155" s="26">
        <v>0</v>
      </c>
      <c r="AC155" s="26">
        <v>0</v>
      </c>
      <c r="AD155" s="26">
        <v>0</v>
      </c>
      <c r="AE155" s="26">
        <v>0</v>
      </c>
      <c r="AF155" s="26">
        <v>0</v>
      </c>
      <c r="AG155" s="26">
        <v>58.24</v>
      </c>
      <c r="AH155" s="26">
        <v>0</v>
      </c>
      <c r="AI155" s="26">
        <v>0</v>
      </c>
      <c r="AJ155" s="26">
        <v>0</v>
      </c>
      <c r="AK155" s="26">
        <v>0</v>
      </c>
      <c r="AL155" s="26">
        <v>3640.3100000000004</v>
      </c>
    </row>
    <row r="156" spans="1:38" s="8" customFormat="1" ht="49.5" customHeight="1" x14ac:dyDescent="0.3">
      <c r="A156" s="102"/>
      <c r="B156" s="102"/>
      <c r="C156" s="102"/>
      <c r="D156" s="102"/>
      <c r="E156" s="102"/>
      <c r="F156" s="102"/>
      <c r="G156" s="17" t="s">
        <v>146</v>
      </c>
      <c r="H156" s="18" t="s">
        <v>147</v>
      </c>
      <c r="I156" s="19" t="s">
        <v>164</v>
      </c>
      <c r="J156" s="17" t="s">
        <v>149</v>
      </c>
      <c r="K156" s="20">
        <v>44927</v>
      </c>
      <c r="L156" s="20">
        <v>45291</v>
      </c>
      <c r="M156" s="21" t="s">
        <v>52</v>
      </c>
      <c r="N156" s="17"/>
      <c r="O156" s="17"/>
      <c r="P156" s="17"/>
      <c r="Q156" s="22">
        <v>730804</v>
      </c>
      <c r="R156" s="17"/>
      <c r="S156" s="17"/>
      <c r="T156" s="17"/>
      <c r="U156" s="34">
        <v>0</v>
      </c>
      <c r="V156" s="17"/>
      <c r="W156" s="25">
        <f t="shared" si="4"/>
        <v>0</v>
      </c>
      <c r="X156" s="65">
        <v>274.80000000000018</v>
      </c>
      <c r="Y156" s="26"/>
      <c r="Z156" s="25">
        <f t="shared" si="5"/>
        <v>274.80000000000018</v>
      </c>
      <c r="AA156" s="26">
        <v>0</v>
      </c>
      <c r="AB156" s="26">
        <v>0</v>
      </c>
      <c r="AC156" s="26">
        <v>0</v>
      </c>
      <c r="AD156" s="26">
        <v>0</v>
      </c>
      <c r="AE156" s="26">
        <v>0</v>
      </c>
      <c r="AF156" s="26">
        <v>274.8</v>
      </c>
      <c r="AG156" s="26">
        <v>0</v>
      </c>
      <c r="AH156" s="26">
        <v>0</v>
      </c>
      <c r="AI156" s="26">
        <v>0</v>
      </c>
      <c r="AJ156" s="26">
        <v>0</v>
      </c>
      <c r="AK156" s="26">
        <v>0</v>
      </c>
      <c r="AL156" s="26">
        <v>0</v>
      </c>
    </row>
    <row r="157" spans="1:38" s="8" customFormat="1" ht="49.5" customHeight="1" x14ac:dyDescent="0.3">
      <c r="A157" s="102"/>
      <c r="B157" s="102"/>
      <c r="C157" s="102"/>
      <c r="D157" s="102"/>
      <c r="E157" s="102"/>
      <c r="F157" s="102"/>
      <c r="G157" s="17" t="s">
        <v>146</v>
      </c>
      <c r="H157" s="18" t="s">
        <v>147</v>
      </c>
      <c r="I157" s="19" t="s">
        <v>154</v>
      </c>
      <c r="J157" s="17" t="s">
        <v>149</v>
      </c>
      <c r="K157" s="20">
        <v>44927</v>
      </c>
      <c r="L157" s="20">
        <v>45291</v>
      </c>
      <c r="M157" s="21" t="s">
        <v>52</v>
      </c>
      <c r="N157" s="17"/>
      <c r="O157" s="17"/>
      <c r="P157" s="17"/>
      <c r="Q157" s="22">
        <v>730805</v>
      </c>
      <c r="R157" s="17"/>
      <c r="S157" s="17"/>
      <c r="T157" s="17"/>
      <c r="U157" s="34">
        <v>0</v>
      </c>
      <c r="V157" s="17"/>
      <c r="W157" s="25">
        <f t="shared" si="4"/>
        <v>0</v>
      </c>
      <c r="X157" s="26">
        <v>0</v>
      </c>
      <c r="Y157" s="17"/>
      <c r="Z157" s="25">
        <f t="shared" si="5"/>
        <v>0</v>
      </c>
      <c r="AA157" s="26">
        <v>0</v>
      </c>
      <c r="AB157" s="26">
        <v>0</v>
      </c>
      <c r="AC157" s="26">
        <v>0</v>
      </c>
      <c r="AD157" s="26">
        <v>0</v>
      </c>
      <c r="AE157" s="26">
        <v>0</v>
      </c>
      <c r="AF157" s="26">
        <v>0</v>
      </c>
      <c r="AG157" s="26">
        <v>0</v>
      </c>
      <c r="AH157" s="26">
        <v>0</v>
      </c>
      <c r="AI157" s="26">
        <v>0</v>
      </c>
      <c r="AJ157" s="26">
        <v>0</v>
      </c>
      <c r="AK157" s="26">
        <v>0</v>
      </c>
      <c r="AL157" s="26">
        <v>0</v>
      </c>
    </row>
    <row r="158" spans="1:38" s="8" customFormat="1" ht="49.5" customHeight="1" x14ac:dyDescent="0.3">
      <c r="A158" s="102"/>
      <c r="B158" s="102"/>
      <c r="C158" s="102"/>
      <c r="D158" s="102"/>
      <c r="E158" s="102"/>
      <c r="F158" s="102"/>
      <c r="G158" s="17" t="s">
        <v>146</v>
      </c>
      <c r="H158" s="18" t="s">
        <v>147</v>
      </c>
      <c r="I158" s="19" t="s">
        <v>154</v>
      </c>
      <c r="J158" s="17" t="s">
        <v>149</v>
      </c>
      <c r="K158" s="20">
        <v>44927</v>
      </c>
      <c r="L158" s="20">
        <v>45291</v>
      </c>
      <c r="M158" s="21" t="s">
        <v>52</v>
      </c>
      <c r="N158" s="17"/>
      <c r="O158" s="17"/>
      <c r="P158" s="17"/>
      <c r="Q158" s="22">
        <v>730811</v>
      </c>
      <c r="R158" s="17"/>
      <c r="S158" s="17"/>
      <c r="T158" s="17"/>
      <c r="U158" s="34">
        <v>0</v>
      </c>
      <c r="V158" s="17"/>
      <c r="W158" s="25">
        <f t="shared" si="4"/>
        <v>0</v>
      </c>
      <c r="X158" s="65">
        <v>254.15</v>
      </c>
      <c r="Y158" s="17"/>
      <c r="Z158" s="25">
        <f t="shared" si="5"/>
        <v>254.15</v>
      </c>
      <c r="AA158" s="26">
        <v>0</v>
      </c>
      <c r="AB158" s="26">
        <v>0</v>
      </c>
      <c r="AC158" s="26">
        <v>104.57</v>
      </c>
      <c r="AD158" s="26">
        <v>0</v>
      </c>
      <c r="AE158" s="26">
        <v>149.58000000000001</v>
      </c>
      <c r="AF158" s="26">
        <v>0</v>
      </c>
      <c r="AG158" s="26">
        <v>0</v>
      </c>
      <c r="AH158" s="26">
        <v>0</v>
      </c>
      <c r="AI158" s="26">
        <v>0</v>
      </c>
      <c r="AJ158" s="26">
        <v>0</v>
      </c>
      <c r="AK158" s="26">
        <v>0</v>
      </c>
      <c r="AL158" s="26">
        <v>0</v>
      </c>
    </row>
    <row r="159" spans="1:38" s="8" customFormat="1" ht="49.5" customHeight="1" x14ac:dyDescent="0.3">
      <c r="A159" s="102"/>
      <c r="B159" s="102"/>
      <c r="C159" s="102"/>
      <c r="D159" s="102"/>
      <c r="E159" s="102"/>
      <c r="F159" s="102"/>
      <c r="G159" s="17" t="s">
        <v>146</v>
      </c>
      <c r="H159" s="18" t="s">
        <v>147</v>
      </c>
      <c r="I159" s="19" t="s">
        <v>154</v>
      </c>
      <c r="J159" s="17" t="s">
        <v>149</v>
      </c>
      <c r="K159" s="20">
        <v>44927</v>
      </c>
      <c r="L159" s="20">
        <v>45291</v>
      </c>
      <c r="M159" s="21" t="s">
        <v>52</v>
      </c>
      <c r="N159" s="17"/>
      <c r="O159" s="17"/>
      <c r="P159" s="17"/>
      <c r="Q159" s="22">
        <v>730811</v>
      </c>
      <c r="R159" s="17"/>
      <c r="S159" s="17"/>
      <c r="T159" s="17"/>
      <c r="U159" s="34">
        <v>140</v>
      </c>
      <c r="V159" s="17"/>
      <c r="W159" s="25">
        <f t="shared" si="4"/>
        <v>140</v>
      </c>
      <c r="X159" s="26"/>
      <c r="Y159" s="17"/>
      <c r="Z159" s="25">
        <f t="shared" si="5"/>
        <v>0</v>
      </c>
      <c r="AA159" s="26">
        <v>0</v>
      </c>
      <c r="AB159" s="26">
        <v>0</v>
      </c>
      <c r="AC159" s="26">
        <v>0</v>
      </c>
      <c r="AD159" s="26">
        <v>0</v>
      </c>
      <c r="AE159" s="26">
        <v>0</v>
      </c>
      <c r="AF159" s="26">
        <v>0</v>
      </c>
      <c r="AG159" s="26">
        <v>43.35</v>
      </c>
      <c r="AH159" s="26">
        <v>0</v>
      </c>
      <c r="AI159" s="26">
        <v>0</v>
      </c>
      <c r="AJ159" s="26">
        <v>0</v>
      </c>
      <c r="AK159" s="26">
        <v>0</v>
      </c>
      <c r="AL159" s="26">
        <v>96.65</v>
      </c>
    </row>
    <row r="160" spans="1:38" s="8" customFormat="1" ht="49.5" customHeight="1" x14ac:dyDescent="0.3">
      <c r="A160" s="102"/>
      <c r="B160" s="102"/>
      <c r="C160" s="102"/>
      <c r="D160" s="102"/>
      <c r="E160" s="102"/>
      <c r="F160" s="102"/>
      <c r="G160" s="17" t="s">
        <v>146</v>
      </c>
      <c r="H160" s="18" t="s">
        <v>147</v>
      </c>
      <c r="I160" s="19" t="s">
        <v>159</v>
      </c>
      <c r="J160" s="17" t="s">
        <v>149</v>
      </c>
      <c r="K160" s="20">
        <v>44927</v>
      </c>
      <c r="L160" s="20">
        <v>45291</v>
      </c>
      <c r="M160" s="21" t="s">
        <v>52</v>
      </c>
      <c r="N160" s="17"/>
      <c r="O160" s="17"/>
      <c r="P160" s="17"/>
      <c r="Q160" s="22" t="s">
        <v>166</v>
      </c>
      <c r="R160" s="17"/>
      <c r="S160" s="17"/>
      <c r="T160" s="17"/>
      <c r="U160" s="34">
        <v>0</v>
      </c>
      <c r="V160" s="17"/>
      <c r="W160" s="25">
        <f t="shared" si="4"/>
        <v>0</v>
      </c>
      <c r="X160" s="65">
        <v>10596.47</v>
      </c>
      <c r="Y160" s="17"/>
      <c r="Z160" s="25">
        <f t="shared" si="5"/>
        <v>10596.47</v>
      </c>
      <c r="AA160" s="26">
        <v>0</v>
      </c>
      <c r="AB160" s="26">
        <v>0</v>
      </c>
      <c r="AC160" s="26">
        <v>644.24</v>
      </c>
      <c r="AD160" s="26">
        <v>0</v>
      </c>
      <c r="AE160" s="26">
        <v>49.29</v>
      </c>
      <c r="AF160" s="26">
        <v>0</v>
      </c>
      <c r="AG160" s="26">
        <v>0</v>
      </c>
      <c r="AH160" s="26">
        <v>0</v>
      </c>
      <c r="AI160" s="26">
        <v>190.31</v>
      </c>
      <c r="AJ160" s="26">
        <v>3331.6333333333332</v>
      </c>
      <c r="AK160" s="26">
        <v>6380.996666666666</v>
      </c>
      <c r="AL160" s="26">
        <v>0</v>
      </c>
    </row>
    <row r="161" spans="1:38" s="8" customFormat="1" ht="49.5" customHeight="1" x14ac:dyDescent="0.3">
      <c r="A161" s="102"/>
      <c r="B161" s="102"/>
      <c r="C161" s="102"/>
      <c r="D161" s="102"/>
      <c r="E161" s="102"/>
      <c r="F161" s="102"/>
      <c r="G161" s="17" t="s">
        <v>146</v>
      </c>
      <c r="H161" s="18" t="s">
        <v>147</v>
      </c>
      <c r="I161" s="19" t="s">
        <v>154</v>
      </c>
      <c r="J161" s="17" t="s">
        <v>149</v>
      </c>
      <c r="K161" s="20">
        <v>44927</v>
      </c>
      <c r="L161" s="20">
        <v>45291</v>
      </c>
      <c r="M161" s="21" t="s">
        <v>52</v>
      </c>
      <c r="N161" s="17"/>
      <c r="O161" s="17"/>
      <c r="P161" s="17"/>
      <c r="Q161" s="22">
        <v>730813</v>
      </c>
      <c r="R161" s="17"/>
      <c r="S161" s="17"/>
      <c r="T161" s="17"/>
      <c r="U161" s="34">
        <v>600</v>
      </c>
      <c r="V161" s="17"/>
      <c r="W161" s="25">
        <f t="shared" si="4"/>
        <v>600</v>
      </c>
      <c r="X161" s="26"/>
      <c r="Y161" s="17"/>
      <c r="Z161" s="25">
        <f t="shared" si="5"/>
        <v>0</v>
      </c>
      <c r="AA161" s="26">
        <v>0</v>
      </c>
      <c r="AB161" s="26">
        <v>0</v>
      </c>
      <c r="AC161" s="26">
        <v>0</v>
      </c>
      <c r="AD161" s="26">
        <v>0</v>
      </c>
      <c r="AE161" s="26">
        <v>0</v>
      </c>
      <c r="AF161" s="26">
        <v>0</v>
      </c>
      <c r="AG161" s="26">
        <v>0</v>
      </c>
      <c r="AH161" s="26">
        <v>500</v>
      </c>
      <c r="AI161" s="26">
        <v>0</v>
      </c>
      <c r="AJ161" s="26">
        <v>0</v>
      </c>
      <c r="AK161" s="26">
        <v>0</v>
      </c>
      <c r="AL161" s="26">
        <v>100</v>
      </c>
    </row>
    <row r="162" spans="1:38" s="8" customFormat="1" ht="49.5" customHeight="1" x14ac:dyDescent="0.3">
      <c r="A162" s="102"/>
      <c r="B162" s="102"/>
      <c r="C162" s="102"/>
      <c r="D162" s="102"/>
      <c r="E162" s="102"/>
      <c r="F162" s="102"/>
      <c r="G162" s="17" t="s">
        <v>146</v>
      </c>
      <c r="H162" s="18" t="s">
        <v>147</v>
      </c>
      <c r="I162" s="19" t="s">
        <v>167</v>
      </c>
      <c r="J162" s="17" t="s">
        <v>149</v>
      </c>
      <c r="K162" s="20">
        <v>44927</v>
      </c>
      <c r="L162" s="20">
        <v>45291</v>
      </c>
      <c r="M162" s="21" t="s">
        <v>52</v>
      </c>
      <c r="N162" s="17"/>
      <c r="O162" s="17"/>
      <c r="P162" s="17"/>
      <c r="Q162" s="22" t="s">
        <v>168</v>
      </c>
      <c r="R162" s="35"/>
      <c r="S162" s="17"/>
      <c r="T162" s="17"/>
      <c r="U162" s="36">
        <v>200</v>
      </c>
      <c r="V162" s="17"/>
      <c r="W162" s="25">
        <f t="shared" si="4"/>
        <v>200</v>
      </c>
      <c r="X162" s="26"/>
      <c r="Y162" s="17"/>
      <c r="Z162" s="25">
        <f t="shared" si="5"/>
        <v>0</v>
      </c>
      <c r="AA162" s="26">
        <v>0</v>
      </c>
      <c r="AB162" s="26">
        <v>0</v>
      </c>
      <c r="AC162" s="26">
        <v>0</v>
      </c>
      <c r="AD162" s="26">
        <v>0</v>
      </c>
      <c r="AE162" s="26">
        <v>0</v>
      </c>
      <c r="AF162" s="26">
        <v>0</v>
      </c>
      <c r="AG162" s="26">
        <v>0</v>
      </c>
      <c r="AH162" s="26">
        <v>0</v>
      </c>
      <c r="AI162" s="26">
        <v>0</v>
      </c>
      <c r="AJ162" s="26">
        <v>0</v>
      </c>
      <c r="AK162" s="26">
        <v>0</v>
      </c>
      <c r="AL162" s="26">
        <v>200</v>
      </c>
    </row>
    <row r="163" spans="1:38" s="8" customFormat="1" ht="49.5" customHeight="1" x14ac:dyDescent="0.3">
      <c r="A163" s="102"/>
      <c r="B163" s="102"/>
      <c r="C163" s="102"/>
      <c r="D163" s="102"/>
      <c r="E163" s="102"/>
      <c r="F163" s="102"/>
      <c r="G163" s="17" t="s">
        <v>146</v>
      </c>
      <c r="H163" s="18" t="s">
        <v>147</v>
      </c>
      <c r="I163" s="19" t="s">
        <v>169</v>
      </c>
      <c r="J163" s="17" t="s">
        <v>149</v>
      </c>
      <c r="K163" s="20">
        <v>44927</v>
      </c>
      <c r="L163" s="20">
        <v>45291</v>
      </c>
      <c r="M163" s="21" t="s">
        <v>52</v>
      </c>
      <c r="N163" s="17"/>
      <c r="O163" s="17"/>
      <c r="P163" s="17"/>
      <c r="Q163" s="22" t="s">
        <v>170</v>
      </c>
      <c r="R163" s="17"/>
      <c r="S163" s="17"/>
      <c r="T163" s="17"/>
      <c r="U163" s="34">
        <v>0</v>
      </c>
      <c r="V163" s="17"/>
      <c r="W163" s="25">
        <f t="shared" si="4"/>
        <v>0</v>
      </c>
      <c r="X163" s="65">
        <v>1683.95</v>
      </c>
      <c r="Y163" s="17"/>
      <c r="Z163" s="25">
        <f t="shared" si="5"/>
        <v>1683.95</v>
      </c>
      <c r="AA163" s="26">
        <v>0</v>
      </c>
      <c r="AB163" s="26">
        <v>502.41</v>
      </c>
      <c r="AC163" s="26">
        <v>0</v>
      </c>
      <c r="AD163" s="26">
        <v>761.33</v>
      </c>
      <c r="AE163" s="26">
        <v>391.8</v>
      </c>
      <c r="AF163" s="26">
        <v>0</v>
      </c>
      <c r="AG163" s="26">
        <v>0</v>
      </c>
      <c r="AH163" s="26">
        <v>0</v>
      </c>
      <c r="AI163" s="26">
        <v>0</v>
      </c>
      <c r="AJ163" s="26">
        <v>28.413333333333302</v>
      </c>
      <c r="AK163" s="26">
        <v>0</v>
      </c>
      <c r="AL163" s="26">
        <v>-3.3333333333303017E-3</v>
      </c>
    </row>
    <row r="164" spans="1:38" s="8" customFormat="1" ht="49.5" customHeight="1" x14ac:dyDescent="0.3">
      <c r="A164" s="102"/>
      <c r="B164" s="102"/>
      <c r="C164" s="102"/>
      <c r="D164" s="102"/>
      <c r="E164" s="102"/>
      <c r="F164" s="102"/>
      <c r="G164" s="17" t="s">
        <v>146</v>
      </c>
      <c r="H164" s="18" t="s">
        <v>147</v>
      </c>
      <c r="I164" s="19" t="s">
        <v>63</v>
      </c>
      <c r="J164" s="17" t="s">
        <v>149</v>
      </c>
      <c r="K164" s="20">
        <v>44927</v>
      </c>
      <c r="L164" s="20">
        <v>45291</v>
      </c>
      <c r="M164" s="21" t="s">
        <v>52</v>
      </c>
      <c r="N164" s="17"/>
      <c r="O164" s="17"/>
      <c r="P164" s="17"/>
      <c r="Q164" s="22">
        <v>770201</v>
      </c>
      <c r="R164" s="17"/>
      <c r="S164" s="17"/>
      <c r="T164" s="17"/>
      <c r="U164" s="34">
        <v>0</v>
      </c>
      <c r="V164" s="17"/>
      <c r="W164" s="25">
        <f t="shared" si="4"/>
        <v>0</v>
      </c>
      <c r="X164" s="65">
        <v>35385.949999999997</v>
      </c>
      <c r="Y164" s="17"/>
      <c r="Z164" s="25">
        <f t="shared" si="5"/>
        <v>35385.949999999997</v>
      </c>
      <c r="AA164" s="26">
        <v>0</v>
      </c>
      <c r="AB164" s="26">
        <v>24796.35</v>
      </c>
      <c r="AC164" s="26">
        <v>0</v>
      </c>
      <c r="AD164" s="26">
        <v>194.14</v>
      </c>
      <c r="AE164" s="26">
        <v>0</v>
      </c>
      <c r="AF164" s="26">
        <v>235.08</v>
      </c>
      <c r="AG164" s="26">
        <v>0</v>
      </c>
      <c r="AH164" s="26">
        <v>80</v>
      </c>
      <c r="AI164" s="26">
        <v>0</v>
      </c>
      <c r="AJ164" s="26">
        <v>10080.379999999999</v>
      </c>
      <c r="AK164" s="26">
        <v>0</v>
      </c>
      <c r="AL164" s="26">
        <v>0</v>
      </c>
    </row>
    <row r="165" spans="1:38" s="8" customFormat="1" ht="49.5" customHeight="1" x14ac:dyDescent="0.3">
      <c r="A165" s="102"/>
      <c r="B165" s="102"/>
      <c r="C165" s="102"/>
      <c r="D165" s="102"/>
      <c r="E165" s="102"/>
      <c r="F165" s="102"/>
      <c r="G165" s="17" t="s">
        <v>146</v>
      </c>
      <c r="H165" s="18" t="s">
        <v>147</v>
      </c>
      <c r="I165" s="19" t="s">
        <v>171</v>
      </c>
      <c r="J165" s="17" t="s">
        <v>149</v>
      </c>
      <c r="K165" s="20">
        <v>44927</v>
      </c>
      <c r="L165" s="20">
        <v>45291</v>
      </c>
      <c r="M165" s="21" t="s">
        <v>52</v>
      </c>
      <c r="N165" s="17"/>
      <c r="O165" s="17"/>
      <c r="P165" s="17"/>
      <c r="Q165" s="22">
        <v>840104</v>
      </c>
      <c r="R165" s="17"/>
      <c r="S165" s="17"/>
      <c r="T165" s="17"/>
      <c r="U165" s="34">
        <v>0</v>
      </c>
      <c r="V165" s="17"/>
      <c r="W165" s="25">
        <f t="shared" si="4"/>
        <v>0</v>
      </c>
      <c r="X165" s="66">
        <v>7238.6</v>
      </c>
      <c r="Y165" s="17"/>
      <c r="Z165" s="25">
        <f t="shared" si="5"/>
        <v>7238.6</v>
      </c>
      <c r="AA165" s="26">
        <v>0</v>
      </c>
      <c r="AB165" s="26">
        <v>0</v>
      </c>
      <c r="AC165" s="26">
        <v>0</v>
      </c>
      <c r="AD165" s="26">
        <v>0</v>
      </c>
      <c r="AE165" s="26">
        <v>0</v>
      </c>
      <c r="AF165" s="26">
        <v>0</v>
      </c>
      <c r="AG165" s="26">
        <v>1614</v>
      </c>
      <c r="AH165" s="26">
        <v>0</v>
      </c>
      <c r="AI165" s="26">
        <v>5624.6</v>
      </c>
      <c r="AJ165" s="26">
        <v>0</v>
      </c>
      <c r="AK165" s="26">
        <v>0</v>
      </c>
      <c r="AL165" s="26">
        <v>0</v>
      </c>
    </row>
    <row r="166" spans="1:38" s="8" customFormat="1" ht="49.5" customHeight="1" x14ac:dyDescent="0.3">
      <c r="A166" s="102"/>
      <c r="B166" s="102"/>
      <c r="C166" s="102"/>
      <c r="D166" s="102"/>
      <c r="E166" s="102"/>
      <c r="F166" s="102"/>
      <c r="G166" s="17" t="s">
        <v>146</v>
      </c>
      <c r="H166" s="18" t="s">
        <v>147</v>
      </c>
      <c r="I166" s="19" t="s">
        <v>172</v>
      </c>
      <c r="J166" s="17" t="s">
        <v>149</v>
      </c>
      <c r="K166" s="20">
        <v>44927</v>
      </c>
      <c r="L166" s="20">
        <v>45291</v>
      </c>
      <c r="M166" s="21" t="s">
        <v>52</v>
      </c>
      <c r="N166" s="17"/>
      <c r="O166" s="17"/>
      <c r="P166" s="17"/>
      <c r="Q166" s="22" t="s">
        <v>173</v>
      </c>
      <c r="R166" s="17"/>
      <c r="S166" s="17"/>
      <c r="T166" s="17"/>
      <c r="U166" s="17"/>
      <c r="V166" s="17"/>
      <c r="W166" s="25">
        <f t="shared" si="4"/>
        <v>0</v>
      </c>
      <c r="X166" s="26">
        <v>25883</v>
      </c>
      <c r="Y166" s="17"/>
      <c r="Z166" s="25">
        <f t="shared" si="5"/>
        <v>25883</v>
      </c>
      <c r="AA166" s="26">
        <v>0</v>
      </c>
      <c r="AB166" s="26">
        <v>25883</v>
      </c>
      <c r="AC166" s="26">
        <v>0</v>
      </c>
      <c r="AD166" s="26">
        <v>0</v>
      </c>
      <c r="AE166" s="26">
        <v>0</v>
      </c>
      <c r="AF166" s="26">
        <v>0</v>
      </c>
      <c r="AG166" s="26">
        <v>0</v>
      </c>
      <c r="AH166" s="26">
        <v>0</v>
      </c>
      <c r="AI166" s="26">
        <v>0</v>
      </c>
      <c r="AJ166" s="26">
        <v>0</v>
      </c>
      <c r="AK166" s="26">
        <v>0</v>
      </c>
      <c r="AL166" s="26">
        <v>0</v>
      </c>
    </row>
    <row r="167" spans="1:38" s="8" customFormat="1" ht="49.5" customHeight="1" x14ac:dyDescent="0.3">
      <c r="A167" s="103"/>
      <c r="B167" s="103"/>
      <c r="C167" s="103"/>
      <c r="D167" s="103"/>
      <c r="E167" s="103"/>
      <c r="F167" s="103"/>
      <c r="G167" s="17" t="s">
        <v>146</v>
      </c>
      <c r="H167" s="18" t="s">
        <v>147</v>
      </c>
      <c r="I167" s="19" t="s">
        <v>154</v>
      </c>
      <c r="J167" s="17" t="s">
        <v>149</v>
      </c>
      <c r="K167" s="20">
        <v>44927</v>
      </c>
      <c r="L167" s="20">
        <v>45291</v>
      </c>
      <c r="M167" s="21" t="s">
        <v>52</v>
      </c>
      <c r="N167" s="17"/>
      <c r="O167" s="17"/>
      <c r="P167" s="17"/>
      <c r="Q167" s="22">
        <v>730202</v>
      </c>
      <c r="R167" s="17"/>
      <c r="S167" s="17"/>
      <c r="T167" s="17"/>
      <c r="U167" s="34">
        <v>0</v>
      </c>
      <c r="V167" s="17"/>
      <c r="W167" s="25">
        <f t="shared" si="4"/>
        <v>0</v>
      </c>
      <c r="X167" s="65">
        <v>1433.6</v>
      </c>
      <c r="Y167" s="17"/>
      <c r="Z167" s="25">
        <f t="shared" si="5"/>
        <v>1433.6</v>
      </c>
      <c r="AA167" s="26">
        <v>0</v>
      </c>
      <c r="AB167" s="26">
        <v>0</v>
      </c>
      <c r="AC167" s="26">
        <v>33.6</v>
      </c>
      <c r="AD167" s="26">
        <v>0</v>
      </c>
      <c r="AE167" s="26">
        <v>0</v>
      </c>
      <c r="AF167" s="26">
        <v>0</v>
      </c>
      <c r="AG167" s="26">
        <v>0</v>
      </c>
      <c r="AH167" s="26">
        <v>0</v>
      </c>
      <c r="AI167" s="26">
        <v>0</v>
      </c>
      <c r="AJ167" s="26">
        <v>0</v>
      </c>
      <c r="AK167" s="26">
        <v>1400</v>
      </c>
      <c r="AL167" s="26">
        <v>0</v>
      </c>
    </row>
    <row r="168" spans="1:38" s="8" customFormat="1" ht="49.5" customHeight="1" x14ac:dyDescent="0.3">
      <c r="A168" s="102"/>
      <c r="B168" s="102"/>
      <c r="C168" s="102"/>
      <c r="D168" s="102"/>
      <c r="E168" s="102"/>
      <c r="F168" s="102"/>
      <c r="G168" s="17" t="s">
        <v>146</v>
      </c>
      <c r="H168" s="18" t="s">
        <v>174</v>
      </c>
      <c r="I168" s="19" t="s">
        <v>175</v>
      </c>
      <c r="J168" s="17" t="s">
        <v>176</v>
      </c>
      <c r="K168" s="20">
        <v>44927</v>
      </c>
      <c r="L168" s="20">
        <v>45291</v>
      </c>
      <c r="M168" s="21" t="s">
        <v>52</v>
      </c>
      <c r="N168" s="17"/>
      <c r="O168" s="17"/>
      <c r="P168" s="17"/>
      <c r="Q168" s="22">
        <v>730207</v>
      </c>
      <c r="R168" s="17"/>
      <c r="S168" s="17"/>
      <c r="T168" s="17"/>
      <c r="U168" s="34">
        <v>0</v>
      </c>
      <c r="V168" s="17"/>
      <c r="W168" s="25">
        <f t="shared" si="4"/>
        <v>0</v>
      </c>
      <c r="X168" s="26">
        <v>0</v>
      </c>
      <c r="Y168" s="17"/>
      <c r="Z168" s="25">
        <f t="shared" si="5"/>
        <v>0</v>
      </c>
      <c r="AA168" s="26">
        <v>0</v>
      </c>
      <c r="AB168" s="26">
        <v>0</v>
      </c>
      <c r="AC168" s="26">
        <v>0</v>
      </c>
      <c r="AD168" s="26">
        <v>0</v>
      </c>
      <c r="AE168" s="26">
        <v>0</v>
      </c>
      <c r="AF168" s="26">
        <v>0</v>
      </c>
      <c r="AG168" s="26">
        <v>0</v>
      </c>
      <c r="AH168" s="26">
        <v>0</v>
      </c>
      <c r="AI168" s="26">
        <v>0</v>
      </c>
      <c r="AJ168" s="26">
        <v>0</v>
      </c>
      <c r="AK168" s="26">
        <v>0</v>
      </c>
      <c r="AL168" s="26">
        <v>0</v>
      </c>
    </row>
    <row r="169" spans="1:38" s="8" customFormat="1" ht="49.5" customHeight="1" x14ac:dyDescent="0.3">
      <c r="A169" s="102"/>
      <c r="B169" s="102"/>
      <c r="C169" s="102"/>
      <c r="D169" s="102"/>
      <c r="E169" s="102"/>
      <c r="F169" s="102"/>
      <c r="G169" s="17" t="s">
        <v>146</v>
      </c>
      <c r="H169" s="18" t="s">
        <v>174</v>
      </c>
      <c r="I169" s="19" t="s">
        <v>177</v>
      </c>
      <c r="J169" s="17" t="s">
        <v>176</v>
      </c>
      <c r="K169" s="20">
        <v>44927</v>
      </c>
      <c r="L169" s="20">
        <v>45291</v>
      </c>
      <c r="M169" s="21" t="s">
        <v>52</v>
      </c>
      <c r="N169" s="17"/>
      <c r="O169" s="17"/>
      <c r="P169" s="17"/>
      <c r="Q169" s="22">
        <v>730702</v>
      </c>
      <c r="R169" s="17"/>
      <c r="S169" s="17"/>
      <c r="T169" s="17"/>
      <c r="U169" s="24">
        <v>0</v>
      </c>
      <c r="V169" s="17"/>
      <c r="W169" s="25">
        <f t="shared" si="4"/>
        <v>0</v>
      </c>
      <c r="X169" s="65">
        <v>415.02</v>
      </c>
      <c r="Y169" s="17"/>
      <c r="Z169" s="25">
        <f t="shared" si="5"/>
        <v>415.02</v>
      </c>
      <c r="AA169" s="26">
        <v>0</v>
      </c>
      <c r="AB169" s="26">
        <v>415.02</v>
      </c>
      <c r="AC169" s="26">
        <v>0</v>
      </c>
      <c r="AD169" s="26">
        <v>0</v>
      </c>
      <c r="AE169" s="26">
        <v>0</v>
      </c>
      <c r="AF169" s="26">
        <v>0</v>
      </c>
      <c r="AG169" s="26">
        <v>0</v>
      </c>
      <c r="AH169" s="26">
        <v>0</v>
      </c>
      <c r="AI169" s="26">
        <v>0</v>
      </c>
      <c r="AJ169" s="26">
        <v>0</v>
      </c>
      <c r="AK169" s="26">
        <v>0</v>
      </c>
      <c r="AL169" s="26">
        <v>0</v>
      </c>
    </row>
    <row r="170" spans="1:38" s="8" customFormat="1" ht="49.5" customHeight="1" x14ac:dyDescent="0.3">
      <c r="A170" s="102"/>
      <c r="B170" s="102"/>
      <c r="C170" s="102"/>
      <c r="D170" s="102"/>
      <c r="E170" s="102"/>
      <c r="F170" s="102"/>
      <c r="G170" s="17" t="s">
        <v>146</v>
      </c>
      <c r="H170" s="18" t="s">
        <v>174</v>
      </c>
      <c r="I170" s="19" t="s">
        <v>277</v>
      </c>
      <c r="J170" s="17" t="s">
        <v>176</v>
      </c>
      <c r="K170" s="20">
        <v>44927</v>
      </c>
      <c r="L170" s="20">
        <v>45291</v>
      </c>
      <c r="M170" s="21" t="s">
        <v>52</v>
      </c>
      <c r="N170" s="17"/>
      <c r="O170" s="17"/>
      <c r="P170" s="17"/>
      <c r="Q170" s="22" t="s">
        <v>125</v>
      </c>
      <c r="R170" s="17"/>
      <c r="S170" s="17"/>
      <c r="T170" s="17"/>
      <c r="U170" s="24">
        <v>0</v>
      </c>
      <c r="V170" s="17"/>
      <c r="W170" s="25">
        <f t="shared" si="4"/>
        <v>0</v>
      </c>
      <c r="X170" s="26">
        <v>600</v>
      </c>
      <c r="Y170" s="17"/>
      <c r="Z170" s="25">
        <f t="shared" si="5"/>
        <v>600</v>
      </c>
      <c r="AA170" s="26">
        <v>0</v>
      </c>
      <c r="AB170" s="26">
        <v>0</v>
      </c>
      <c r="AC170" s="26">
        <v>0</v>
      </c>
      <c r="AD170" s="26">
        <v>0</v>
      </c>
      <c r="AE170" s="26">
        <v>0</v>
      </c>
      <c r="AF170" s="26">
        <v>0</v>
      </c>
      <c r="AG170" s="26">
        <v>0</v>
      </c>
      <c r="AH170" s="26">
        <v>0</v>
      </c>
      <c r="AI170" s="26">
        <v>0</v>
      </c>
      <c r="AJ170" s="26">
        <v>200</v>
      </c>
      <c r="AK170" s="26">
        <v>400</v>
      </c>
      <c r="AL170" s="26">
        <v>0</v>
      </c>
    </row>
    <row r="171" spans="1:38" s="8" customFormat="1" ht="49.5" customHeight="1" x14ac:dyDescent="0.3">
      <c r="A171" s="102"/>
      <c r="B171" s="102"/>
      <c r="C171" s="102"/>
      <c r="D171" s="102"/>
      <c r="E171" s="102"/>
      <c r="F171" s="102"/>
      <c r="G171" s="17" t="s">
        <v>146</v>
      </c>
      <c r="H171" s="18" t="s">
        <v>147</v>
      </c>
      <c r="I171" s="19" t="s">
        <v>179</v>
      </c>
      <c r="J171" s="17" t="s">
        <v>180</v>
      </c>
      <c r="K171" s="20">
        <v>44927</v>
      </c>
      <c r="L171" s="20">
        <v>45291</v>
      </c>
      <c r="M171" s="21" t="s">
        <v>52</v>
      </c>
      <c r="N171" s="17"/>
      <c r="O171" s="17"/>
      <c r="P171" s="17"/>
      <c r="Q171" s="22">
        <v>730105</v>
      </c>
      <c r="R171" s="17"/>
      <c r="S171" s="17"/>
      <c r="T171" s="17"/>
      <c r="U171" s="24">
        <v>54800</v>
      </c>
      <c r="V171" s="17"/>
      <c r="W171" s="25">
        <f t="shared" si="4"/>
        <v>54800</v>
      </c>
      <c r="X171" s="26"/>
      <c r="Y171" s="17"/>
      <c r="Z171" s="25">
        <f t="shared" si="5"/>
        <v>0</v>
      </c>
      <c r="AA171" s="26">
        <v>296.20999999999998</v>
      </c>
      <c r="AB171" s="26">
        <v>4323.58</v>
      </c>
      <c r="AC171" s="26">
        <v>4323.05</v>
      </c>
      <c r="AD171" s="26">
        <v>4332.7</v>
      </c>
      <c r="AE171" s="26">
        <v>4332.93</v>
      </c>
      <c r="AF171" s="26">
        <v>4325.84</v>
      </c>
      <c r="AG171" s="26">
        <v>4326.47</v>
      </c>
      <c r="AH171" s="26">
        <v>4322.0600000000004</v>
      </c>
      <c r="AI171" s="26">
        <v>4325.08</v>
      </c>
      <c r="AJ171" s="26">
        <v>6630.6933333333318</v>
      </c>
      <c r="AK171" s="26">
        <v>12515.626666666663</v>
      </c>
      <c r="AL171" s="26">
        <v>745.76000000000204</v>
      </c>
    </row>
    <row r="172" spans="1:38" s="8" customFormat="1" ht="49.5" customHeight="1" x14ac:dyDescent="0.3">
      <c r="A172" s="102"/>
      <c r="B172" s="102"/>
      <c r="C172" s="102"/>
      <c r="D172" s="102"/>
      <c r="E172" s="102"/>
      <c r="F172" s="102"/>
      <c r="G172" s="17" t="s">
        <v>146</v>
      </c>
      <c r="H172" s="18" t="s">
        <v>147</v>
      </c>
      <c r="I172" s="19" t="s">
        <v>181</v>
      </c>
      <c r="J172" s="17" t="s">
        <v>180</v>
      </c>
      <c r="K172" s="20">
        <v>44927</v>
      </c>
      <c r="L172" s="20">
        <v>45291</v>
      </c>
      <c r="M172" s="21" t="s">
        <v>52</v>
      </c>
      <c r="N172" s="17"/>
      <c r="O172" s="17"/>
      <c r="P172" s="17"/>
      <c r="Q172" s="22" t="s">
        <v>125</v>
      </c>
      <c r="R172" s="17"/>
      <c r="S172" s="17"/>
      <c r="T172" s="17"/>
      <c r="U172" s="24">
        <v>3300</v>
      </c>
      <c r="V172" s="17"/>
      <c r="W172" s="25">
        <f t="shared" si="4"/>
        <v>3300</v>
      </c>
      <c r="X172" s="26"/>
      <c r="Y172" s="17"/>
      <c r="Z172" s="25">
        <f t="shared" si="5"/>
        <v>0</v>
      </c>
      <c r="AA172" s="26">
        <v>0</v>
      </c>
      <c r="AB172" s="26">
        <v>0</v>
      </c>
      <c r="AC172" s="26">
        <v>0</v>
      </c>
      <c r="AD172" s="26">
        <v>0</v>
      </c>
      <c r="AE172" s="26">
        <v>0</v>
      </c>
      <c r="AF172" s="26">
        <v>0</v>
      </c>
      <c r="AG172" s="26">
        <v>0</v>
      </c>
      <c r="AH172" s="26">
        <v>0</v>
      </c>
      <c r="AI172" s="26">
        <v>0</v>
      </c>
      <c r="AJ172" s="26">
        <v>0</v>
      </c>
      <c r="AK172" s="26">
        <v>0</v>
      </c>
      <c r="AL172" s="26">
        <v>3300</v>
      </c>
    </row>
    <row r="173" spans="1:38" s="8" customFormat="1" ht="49.5" customHeight="1" x14ac:dyDescent="0.3">
      <c r="A173" s="102"/>
      <c r="B173" s="102"/>
      <c r="C173" s="102"/>
      <c r="D173" s="102"/>
      <c r="E173" s="102"/>
      <c r="F173" s="102"/>
      <c r="G173" s="17" t="s">
        <v>146</v>
      </c>
      <c r="H173" s="18" t="s">
        <v>147</v>
      </c>
      <c r="I173" s="19" t="s">
        <v>72</v>
      </c>
      <c r="J173" s="17" t="s">
        <v>180</v>
      </c>
      <c r="K173" s="20">
        <v>44927</v>
      </c>
      <c r="L173" s="20">
        <v>45291</v>
      </c>
      <c r="M173" s="21" t="s">
        <v>52</v>
      </c>
      <c r="N173" s="17"/>
      <c r="O173" s="17"/>
      <c r="P173" s="17"/>
      <c r="Q173" s="22">
        <v>730702</v>
      </c>
      <c r="R173" s="17"/>
      <c r="S173" s="17"/>
      <c r="T173" s="17"/>
      <c r="U173" s="24">
        <v>35040</v>
      </c>
      <c r="V173" s="17"/>
      <c r="W173" s="25">
        <f t="shared" si="4"/>
        <v>35040</v>
      </c>
      <c r="X173" s="26"/>
      <c r="Y173" s="17"/>
      <c r="Z173" s="25">
        <f t="shared" si="5"/>
        <v>0</v>
      </c>
      <c r="AA173" s="26">
        <v>0</v>
      </c>
      <c r="AB173" s="26">
        <v>0</v>
      </c>
      <c r="AC173" s="26">
        <v>12000</v>
      </c>
      <c r="AD173" s="26">
        <v>0</v>
      </c>
      <c r="AE173" s="26">
        <v>0</v>
      </c>
      <c r="AF173" s="26">
        <v>0</v>
      </c>
      <c r="AG173" s="26">
        <v>4959</v>
      </c>
      <c r="AH173" s="26">
        <v>2340</v>
      </c>
      <c r="AI173" s="26">
        <v>0</v>
      </c>
      <c r="AJ173" s="26">
        <v>5150.82</v>
      </c>
      <c r="AK173" s="26">
        <v>0</v>
      </c>
      <c r="AL173" s="26">
        <v>10590.18</v>
      </c>
    </row>
    <row r="174" spans="1:38" s="8" customFormat="1" ht="49.5" customHeight="1" x14ac:dyDescent="0.3">
      <c r="A174" s="102"/>
      <c r="B174" s="102"/>
      <c r="C174" s="102"/>
      <c r="D174" s="102"/>
      <c r="E174" s="102"/>
      <c r="F174" s="102"/>
      <c r="G174" s="17" t="s">
        <v>146</v>
      </c>
      <c r="H174" s="18" t="s">
        <v>147</v>
      </c>
      <c r="I174" s="27" t="s">
        <v>182</v>
      </c>
      <c r="J174" s="17" t="s">
        <v>180</v>
      </c>
      <c r="K174" s="20">
        <v>44927</v>
      </c>
      <c r="L174" s="20">
        <v>45291</v>
      </c>
      <c r="M174" s="21" t="s">
        <v>52</v>
      </c>
      <c r="N174" s="17"/>
      <c r="O174" s="17"/>
      <c r="P174" s="17"/>
      <c r="Q174" s="22">
        <v>730704</v>
      </c>
      <c r="R174" s="17"/>
      <c r="S174" s="17"/>
      <c r="T174" s="17"/>
      <c r="U174" s="24">
        <v>15000</v>
      </c>
      <c r="V174" s="17"/>
      <c r="W174" s="25">
        <f t="shared" si="4"/>
        <v>15000</v>
      </c>
      <c r="X174" s="26"/>
      <c r="Y174" s="17"/>
      <c r="Z174" s="25">
        <f t="shared" si="5"/>
        <v>0</v>
      </c>
      <c r="AA174" s="26">
        <v>0</v>
      </c>
      <c r="AB174" s="26">
        <v>0</v>
      </c>
      <c r="AC174" s="26">
        <v>0</v>
      </c>
      <c r="AD174" s="26">
        <v>0</v>
      </c>
      <c r="AE174" s="26">
        <v>0</v>
      </c>
      <c r="AF174" s="26">
        <v>0</v>
      </c>
      <c r="AG174" s="26">
        <v>0</v>
      </c>
      <c r="AH174" s="26">
        <v>0</v>
      </c>
      <c r="AI174" s="26">
        <v>0</v>
      </c>
      <c r="AJ174" s="26">
        <v>714</v>
      </c>
      <c r="AK174" s="26">
        <v>0</v>
      </c>
      <c r="AL174" s="26">
        <v>14286</v>
      </c>
    </row>
    <row r="175" spans="1:38" s="8" customFormat="1" ht="49.5" customHeight="1" x14ac:dyDescent="0.3">
      <c r="A175" s="102"/>
      <c r="B175" s="102"/>
      <c r="C175" s="102"/>
      <c r="D175" s="102"/>
      <c r="E175" s="102"/>
      <c r="F175" s="102"/>
      <c r="G175" s="17" t="s">
        <v>146</v>
      </c>
      <c r="H175" s="18" t="s">
        <v>147</v>
      </c>
      <c r="I175" s="27" t="s">
        <v>183</v>
      </c>
      <c r="J175" s="17" t="s">
        <v>180</v>
      </c>
      <c r="K175" s="20">
        <v>44927</v>
      </c>
      <c r="L175" s="20">
        <v>45291</v>
      </c>
      <c r="M175" s="21" t="s">
        <v>52</v>
      </c>
      <c r="N175" s="17"/>
      <c r="O175" s="17"/>
      <c r="P175" s="17"/>
      <c r="Q175" s="22">
        <v>730807</v>
      </c>
      <c r="R175" s="17"/>
      <c r="S175" s="17"/>
      <c r="T175" s="17"/>
      <c r="U175" s="24">
        <v>25000</v>
      </c>
      <c r="V175" s="17"/>
      <c r="W175" s="25">
        <f t="shared" si="4"/>
        <v>25000</v>
      </c>
      <c r="X175" s="26"/>
      <c r="Y175" s="17"/>
      <c r="Z175" s="25">
        <f t="shared" si="5"/>
        <v>0</v>
      </c>
      <c r="AA175" s="26">
        <v>0</v>
      </c>
      <c r="AB175" s="26">
        <v>0</v>
      </c>
      <c r="AC175" s="26">
        <v>0</v>
      </c>
      <c r="AD175" s="26">
        <v>0</v>
      </c>
      <c r="AE175" s="26">
        <v>0</v>
      </c>
      <c r="AF175" s="26">
        <v>0</v>
      </c>
      <c r="AG175" s="26">
        <v>0</v>
      </c>
      <c r="AH175" s="26">
        <v>0</v>
      </c>
      <c r="AI175" s="26">
        <v>0</v>
      </c>
      <c r="AJ175" s="26">
        <v>0</v>
      </c>
      <c r="AK175" s="26">
        <v>0</v>
      </c>
      <c r="AL175" s="26">
        <v>25000</v>
      </c>
    </row>
    <row r="176" spans="1:38" s="8" customFormat="1" ht="49.5" customHeight="1" x14ac:dyDescent="0.3">
      <c r="A176" s="102"/>
      <c r="B176" s="102"/>
      <c r="C176" s="102"/>
      <c r="D176" s="102"/>
      <c r="E176" s="102"/>
      <c r="F176" s="102"/>
      <c r="G176" s="17" t="s">
        <v>146</v>
      </c>
      <c r="H176" s="18" t="s">
        <v>147</v>
      </c>
      <c r="I176" s="27" t="s">
        <v>184</v>
      </c>
      <c r="J176" s="17" t="s">
        <v>180</v>
      </c>
      <c r="K176" s="20">
        <v>44927</v>
      </c>
      <c r="L176" s="20">
        <v>45291</v>
      </c>
      <c r="M176" s="21" t="s">
        <v>52</v>
      </c>
      <c r="N176" s="17"/>
      <c r="O176" s="17"/>
      <c r="P176" s="17"/>
      <c r="Q176" s="22">
        <v>730813</v>
      </c>
      <c r="R176" s="17"/>
      <c r="S176" s="17"/>
      <c r="T176" s="17"/>
      <c r="U176" s="24">
        <v>5000</v>
      </c>
      <c r="V176" s="17"/>
      <c r="W176" s="25">
        <f t="shared" si="4"/>
        <v>5000</v>
      </c>
      <c r="X176" s="26"/>
      <c r="Y176" s="17"/>
      <c r="Z176" s="25">
        <f t="shared" si="5"/>
        <v>0</v>
      </c>
      <c r="AA176" s="26">
        <v>0</v>
      </c>
      <c r="AB176" s="26">
        <v>0</v>
      </c>
      <c r="AC176" s="26">
        <v>0</v>
      </c>
      <c r="AD176" s="26">
        <v>0</v>
      </c>
      <c r="AE176" s="26">
        <v>0</v>
      </c>
      <c r="AF176" s="26">
        <v>0</v>
      </c>
      <c r="AG176" s="26">
        <v>0</v>
      </c>
      <c r="AH176" s="26">
        <v>0</v>
      </c>
      <c r="AI176" s="26">
        <v>0</v>
      </c>
      <c r="AJ176" s="26">
        <v>0</v>
      </c>
      <c r="AK176" s="26">
        <v>0</v>
      </c>
      <c r="AL176" s="26">
        <v>5000</v>
      </c>
    </row>
    <row r="177" spans="1:38" s="8" customFormat="1" ht="49.5" customHeight="1" x14ac:dyDescent="0.3">
      <c r="A177" s="102"/>
      <c r="B177" s="102"/>
      <c r="C177" s="102"/>
      <c r="D177" s="102"/>
      <c r="E177" s="102"/>
      <c r="F177" s="102"/>
      <c r="G177" s="17" t="s">
        <v>146</v>
      </c>
      <c r="H177" s="18" t="s">
        <v>147</v>
      </c>
      <c r="I177" s="27" t="s">
        <v>185</v>
      </c>
      <c r="J177" s="17" t="s">
        <v>180</v>
      </c>
      <c r="K177" s="20">
        <v>44927</v>
      </c>
      <c r="L177" s="20">
        <v>45291</v>
      </c>
      <c r="M177" s="21" t="s">
        <v>52</v>
      </c>
      <c r="N177" s="17"/>
      <c r="O177" s="17"/>
      <c r="P177" s="17"/>
      <c r="Q177" s="22" t="s">
        <v>186</v>
      </c>
      <c r="R177" s="17"/>
      <c r="S177" s="17"/>
      <c r="T177" s="17"/>
      <c r="U177" s="24">
        <v>90</v>
      </c>
      <c r="V177" s="17"/>
      <c r="W177" s="25">
        <f t="shared" si="4"/>
        <v>90</v>
      </c>
      <c r="X177" s="26"/>
      <c r="Y177" s="17"/>
      <c r="Z177" s="25">
        <f t="shared" si="5"/>
        <v>0</v>
      </c>
      <c r="AA177" s="26">
        <v>0</v>
      </c>
      <c r="AB177" s="26">
        <v>0</v>
      </c>
      <c r="AC177" s="26">
        <v>0</v>
      </c>
      <c r="AD177" s="26">
        <v>0</v>
      </c>
      <c r="AE177" s="26">
        <v>0</v>
      </c>
      <c r="AF177" s="26">
        <v>0</v>
      </c>
      <c r="AG177" s="26">
        <v>0</v>
      </c>
      <c r="AH177" s="26">
        <v>0</v>
      </c>
      <c r="AI177" s="26">
        <v>0</v>
      </c>
      <c r="AJ177" s="26">
        <v>0</v>
      </c>
      <c r="AK177" s="26">
        <v>0</v>
      </c>
      <c r="AL177" s="26">
        <v>90</v>
      </c>
    </row>
    <row r="178" spans="1:38" s="8" customFormat="1" ht="49.5" customHeight="1" x14ac:dyDescent="0.3">
      <c r="A178" s="102"/>
      <c r="B178" s="102"/>
      <c r="C178" s="102"/>
      <c r="D178" s="102"/>
      <c r="E178" s="102"/>
      <c r="F178" s="102"/>
      <c r="G178" s="17" t="s">
        <v>146</v>
      </c>
      <c r="H178" s="18" t="s">
        <v>147</v>
      </c>
      <c r="I178" s="27" t="s">
        <v>185</v>
      </c>
      <c r="J178" s="17" t="s">
        <v>180</v>
      </c>
      <c r="K178" s="20">
        <v>44927</v>
      </c>
      <c r="L178" s="20">
        <v>45291</v>
      </c>
      <c r="M178" s="21" t="s">
        <v>52</v>
      </c>
      <c r="N178" s="17"/>
      <c r="O178" s="17"/>
      <c r="P178" s="17"/>
      <c r="Q178" s="22" t="s">
        <v>168</v>
      </c>
      <c r="R178" s="17"/>
      <c r="S178" s="17"/>
      <c r="T178" s="17"/>
      <c r="U178" s="24">
        <v>1910</v>
      </c>
      <c r="V178" s="17"/>
      <c r="W178" s="25">
        <f t="shared" si="4"/>
        <v>1910</v>
      </c>
      <c r="X178" s="26"/>
      <c r="Y178" s="17"/>
      <c r="Z178" s="25">
        <f t="shared" si="5"/>
        <v>0</v>
      </c>
      <c r="AA178" s="26">
        <v>0</v>
      </c>
      <c r="AB178" s="26">
        <v>0</v>
      </c>
      <c r="AC178" s="26">
        <v>0</v>
      </c>
      <c r="AD178" s="26">
        <v>0</v>
      </c>
      <c r="AE178" s="26">
        <v>0</v>
      </c>
      <c r="AF178" s="26">
        <v>0</v>
      </c>
      <c r="AG178" s="26">
        <v>0</v>
      </c>
      <c r="AH178" s="26">
        <v>0</v>
      </c>
      <c r="AI178" s="26">
        <v>0</v>
      </c>
      <c r="AJ178" s="26">
        <v>636.66666666666663</v>
      </c>
      <c r="AK178" s="26">
        <v>1208.2533333333336</v>
      </c>
      <c r="AL178" s="26">
        <v>65.079999999999927</v>
      </c>
    </row>
    <row r="179" spans="1:38" s="8" customFormat="1" ht="49.5" customHeight="1" x14ac:dyDescent="0.3">
      <c r="A179" s="102"/>
      <c r="B179" s="102"/>
      <c r="C179" s="102"/>
      <c r="D179" s="102"/>
      <c r="E179" s="102"/>
      <c r="F179" s="102"/>
      <c r="G179" s="17" t="s">
        <v>146</v>
      </c>
      <c r="H179" s="18" t="s">
        <v>147</v>
      </c>
      <c r="I179" s="27" t="s">
        <v>187</v>
      </c>
      <c r="J179" s="17" t="s">
        <v>180</v>
      </c>
      <c r="K179" s="20">
        <v>44927</v>
      </c>
      <c r="L179" s="20">
        <v>45291</v>
      </c>
      <c r="M179" s="21" t="s">
        <v>52</v>
      </c>
      <c r="N179" s="17"/>
      <c r="O179" s="17"/>
      <c r="P179" s="17"/>
      <c r="Q179" s="22">
        <v>840107</v>
      </c>
      <c r="R179" s="17"/>
      <c r="S179" s="17"/>
      <c r="T179" s="17"/>
      <c r="U179" s="24">
        <v>16700</v>
      </c>
      <c r="V179" s="17"/>
      <c r="W179" s="25">
        <f t="shared" si="4"/>
        <v>16700</v>
      </c>
      <c r="X179" s="26"/>
      <c r="Y179" s="17"/>
      <c r="Z179" s="25">
        <f t="shared" si="5"/>
        <v>0</v>
      </c>
      <c r="AA179" s="26">
        <v>0</v>
      </c>
      <c r="AB179" s="26">
        <v>0</v>
      </c>
      <c r="AC179" s="26">
        <v>0</v>
      </c>
      <c r="AD179" s="26">
        <v>0</v>
      </c>
      <c r="AE179" s="26">
        <v>0</v>
      </c>
      <c r="AF179" s="26">
        <v>0</v>
      </c>
      <c r="AG179" s="26">
        <v>0</v>
      </c>
      <c r="AH179" s="26">
        <v>5865.97</v>
      </c>
      <c r="AI179" s="26">
        <v>0</v>
      </c>
      <c r="AJ179" s="26">
        <v>1998.8133333333301</v>
      </c>
      <c r="AK179" s="26">
        <v>0</v>
      </c>
      <c r="AL179" s="26">
        <v>8835.2166666666708</v>
      </c>
    </row>
    <row r="180" spans="1:38" s="8" customFormat="1" ht="49.5" customHeight="1" x14ac:dyDescent="0.3">
      <c r="A180" s="102"/>
      <c r="B180" s="102"/>
      <c r="C180" s="102"/>
      <c r="D180" s="102"/>
      <c r="E180" s="102"/>
      <c r="F180" s="102"/>
      <c r="G180" s="17" t="s">
        <v>146</v>
      </c>
      <c r="H180" s="18" t="s">
        <v>147</v>
      </c>
      <c r="I180" s="19" t="s">
        <v>188</v>
      </c>
      <c r="J180" s="17" t="s">
        <v>189</v>
      </c>
      <c r="K180" s="20">
        <v>44927</v>
      </c>
      <c r="L180" s="20">
        <v>45291</v>
      </c>
      <c r="M180" s="21" t="s">
        <v>52</v>
      </c>
      <c r="N180" s="17"/>
      <c r="O180" s="17"/>
      <c r="P180" s="17"/>
      <c r="Q180" s="22" t="s">
        <v>190</v>
      </c>
      <c r="R180" s="17"/>
      <c r="S180" s="17"/>
      <c r="T180" s="17"/>
      <c r="U180" s="24"/>
      <c r="V180" s="17"/>
      <c r="W180" s="25">
        <f t="shared" si="4"/>
        <v>0</v>
      </c>
      <c r="X180" s="26">
        <v>4500</v>
      </c>
      <c r="Y180" s="17"/>
      <c r="Z180" s="25">
        <f t="shared" si="5"/>
        <v>4500</v>
      </c>
      <c r="AA180" s="26">
        <v>0</v>
      </c>
      <c r="AB180" s="26">
        <v>0</v>
      </c>
      <c r="AC180" s="26">
        <v>0</v>
      </c>
      <c r="AD180" s="26">
        <v>0</v>
      </c>
      <c r="AE180" s="26">
        <v>0</v>
      </c>
      <c r="AF180" s="26">
        <v>4500</v>
      </c>
      <c r="AG180" s="26">
        <v>0</v>
      </c>
      <c r="AH180" s="26">
        <v>0</v>
      </c>
      <c r="AI180" s="26">
        <v>0</v>
      </c>
      <c r="AJ180" s="26">
        <v>0</v>
      </c>
      <c r="AK180" s="26">
        <v>0</v>
      </c>
      <c r="AL180" s="26">
        <v>0</v>
      </c>
    </row>
    <row r="181" spans="1:38" s="8" customFormat="1" ht="49.5" customHeight="1" x14ac:dyDescent="0.3">
      <c r="A181" s="102"/>
      <c r="B181" s="102"/>
      <c r="C181" s="102"/>
      <c r="D181" s="102"/>
      <c r="E181" s="102"/>
      <c r="F181" s="102"/>
      <c r="G181" s="17" t="s">
        <v>146</v>
      </c>
      <c r="H181" s="18" t="s">
        <v>147</v>
      </c>
      <c r="I181" s="17" t="s">
        <v>191</v>
      </c>
      <c r="J181" s="17" t="s">
        <v>189</v>
      </c>
      <c r="K181" s="20">
        <v>44927</v>
      </c>
      <c r="L181" s="20">
        <v>45291</v>
      </c>
      <c r="M181" s="21" t="s">
        <v>52</v>
      </c>
      <c r="N181" s="17"/>
      <c r="O181" s="17"/>
      <c r="P181" s="17"/>
      <c r="Q181" s="22" t="s">
        <v>192</v>
      </c>
      <c r="R181" s="17"/>
      <c r="S181" s="17"/>
      <c r="T181" s="17"/>
      <c r="U181" s="24">
        <v>0</v>
      </c>
      <c r="V181" s="17"/>
      <c r="W181" s="25">
        <f t="shared" si="4"/>
        <v>0</v>
      </c>
      <c r="X181" s="65">
        <v>2000</v>
      </c>
      <c r="Y181" s="17"/>
      <c r="Z181" s="25">
        <f t="shared" si="5"/>
        <v>2000</v>
      </c>
      <c r="AA181" s="26">
        <v>0</v>
      </c>
      <c r="AB181" s="26">
        <v>0</v>
      </c>
      <c r="AC181" s="26">
        <v>0</v>
      </c>
      <c r="AD181" s="26">
        <v>0</v>
      </c>
      <c r="AE181" s="26">
        <v>0</v>
      </c>
      <c r="AF181" s="26">
        <v>0</v>
      </c>
      <c r="AG181" s="26">
        <v>0</v>
      </c>
      <c r="AH181" s="26">
        <v>0</v>
      </c>
      <c r="AI181" s="26">
        <v>0</v>
      </c>
      <c r="AJ181" s="26">
        <v>2000.0033333333304</v>
      </c>
      <c r="AK181" s="26">
        <v>0</v>
      </c>
      <c r="AL181" s="26">
        <v>-3.3333333303744439E-3</v>
      </c>
    </row>
    <row r="182" spans="1:38" s="8" customFormat="1" ht="49.5" customHeight="1" x14ac:dyDescent="0.3">
      <c r="A182" s="102"/>
      <c r="B182" s="102"/>
      <c r="C182" s="102"/>
      <c r="D182" s="102"/>
      <c r="E182" s="102"/>
      <c r="F182" s="102"/>
      <c r="G182" s="17" t="s">
        <v>146</v>
      </c>
      <c r="H182" s="18" t="s">
        <v>147</v>
      </c>
      <c r="I182" s="17" t="s">
        <v>193</v>
      </c>
      <c r="J182" s="17" t="s">
        <v>189</v>
      </c>
      <c r="K182" s="20">
        <v>44927</v>
      </c>
      <c r="L182" s="20">
        <v>45291</v>
      </c>
      <c r="M182" s="21" t="s">
        <v>52</v>
      </c>
      <c r="N182" s="17"/>
      <c r="O182" s="17"/>
      <c r="P182" s="17"/>
      <c r="Q182" s="22">
        <v>770102</v>
      </c>
      <c r="R182" s="17"/>
      <c r="S182" s="17"/>
      <c r="T182" s="17"/>
      <c r="U182" s="24">
        <v>0</v>
      </c>
      <c r="V182" s="17"/>
      <c r="W182" s="25">
        <f t="shared" si="4"/>
        <v>0</v>
      </c>
      <c r="X182" s="26">
        <v>0</v>
      </c>
      <c r="Y182" s="17"/>
      <c r="Z182" s="25">
        <f t="shared" si="5"/>
        <v>0</v>
      </c>
      <c r="AA182" s="26">
        <v>0</v>
      </c>
      <c r="AB182" s="26">
        <v>0</v>
      </c>
      <c r="AC182" s="26">
        <v>0</v>
      </c>
      <c r="AD182" s="26">
        <v>0</v>
      </c>
      <c r="AE182" s="26">
        <v>0</v>
      </c>
      <c r="AF182" s="26">
        <v>0</v>
      </c>
      <c r="AG182" s="26">
        <v>0</v>
      </c>
      <c r="AH182" s="26">
        <v>0</v>
      </c>
      <c r="AI182" s="26">
        <v>0</v>
      </c>
      <c r="AJ182" s="26">
        <v>0</v>
      </c>
      <c r="AK182" s="26">
        <v>0</v>
      </c>
      <c r="AL182" s="26">
        <v>0</v>
      </c>
    </row>
    <row r="183" spans="1:38" s="8" customFormat="1" ht="49.5" customHeight="1" x14ac:dyDescent="0.3">
      <c r="A183" s="102"/>
      <c r="B183" s="102"/>
      <c r="C183" s="102"/>
      <c r="D183" s="102"/>
      <c r="E183" s="102"/>
      <c r="F183" s="102"/>
      <c r="G183" s="17" t="s">
        <v>146</v>
      </c>
      <c r="H183" s="18" t="s">
        <v>147</v>
      </c>
      <c r="I183" s="27" t="s">
        <v>194</v>
      </c>
      <c r="J183" s="17" t="s">
        <v>189</v>
      </c>
      <c r="K183" s="20">
        <v>44927</v>
      </c>
      <c r="L183" s="20">
        <v>45291</v>
      </c>
      <c r="M183" s="21" t="s">
        <v>52</v>
      </c>
      <c r="N183" s="17"/>
      <c r="O183" s="17"/>
      <c r="P183" s="17"/>
      <c r="Q183" s="22">
        <v>770203</v>
      </c>
      <c r="R183" s="17"/>
      <c r="S183" s="17"/>
      <c r="T183" s="17"/>
      <c r="U183" s="24">
        <v>0</v>
      </c>
      <c r="V183" s="17"/>
      <c r="W183" s="25">
        <f t="shared" si="4"/>
        <v>0</v>
      </c>
      <c r="X183" s="65">
        <v>6498.5599999999995</v>
      </c>
      <c r="Y183" s="17"/>
      <c r="Z183" s="25">
        <f t="shared" si="5"/>
        <v>6498.5599999999995</v>
      </c>
      <c r="AA183" s="26">
        <v>469.73</v>
      </c>
      <c r="AB183" s="26">
        <v>470.13</v>
      </c>
      <c r="AC183" s="26">
        <v>527.33000000000004</v>
      </c>
      <c r="AD183" s="26">
        <v>524.38</v>
      </c>
      <c r="AE183" s="26">
        <v>575.28</v>
      </c>
      <c r="AF183" s="26">
        <v>531.16</v>
      </c>
      <c r="AG183" s="26">
        <v>467.48</v>
      </c>
      <c r="AH183" s="26">
        <v>533.03</v>
      </c>
      <c r="AI183" s="26">
        <v>450.13</v>
      </c>
      <c r="AJ183" s="26">
        <v>843.78333333333319</v>
      </c>
      <c r="AK183" s="26">
        <v>1106.1266666666661</v>
      </c>
      <c r="AL183" s="26">
        <v>0</v>
      </c>
    </row>
    <row r="184" spans="1:38" s="8" customFormat="1" ht="49.5" customHeight="1" x14ac:dyDescent="0.3">
      <c r="A184" s="102"/>
      <c r="B184" s="102"/>
      <c r="C184" s="102"/>
      <c r="D184" s="102"/>
      <c r="E184" s="102"/>
      <c r="F184" s="102"/>
      <c r="G184" s="17" t="s">
        <v>146</v>
      </c>
      <c r="H184" s="18" t="s">
        <v>147</v>
      </c>
      <c r="I184" s="27" t="s">
        <v>195</v>
      </c>
      <c r="J184" s="17" t="s">
        <v>189</v>
      </c>
      <c r="K184" s="20">
        <v>44927</v>
      </c>
      <c r="L184" s="20">
        <v>45291</v>
      </c>
      <c r="M184" s="21" t="s">
        <v>52</v>
      </c>
      <c r="N184" s="17"/>
      <c r="O184" s="17"/>
      <c r="P184" s="17"/>
      <c r="Q184" s="22">
        <v>780101</v>
      </c>
      <c r="R184" s="17"/>
      <c r="S184" s="17"/>
      <c r="T184" s="17"/>
      <c r="U184" s="24"/>
      <c r="V184" s="17"/>
      <c r="W184" s="25">
        <f t="shared" si="4"/>
        <v>0</v>
      </c>
      <c r="X184" s="26">
        <v>15432</v>
      </c>
      <c r="Y184" s="17"/>
      <c r="Z184" s="25">
        <f t="shared" si="5"/>
        <v>15432</v>
      </c>
      <c r="AA184" s="26">
        <v>0</v>
      </c>
      <c r="AB184" s="26">
        <v>0</v>
      </c>
      <c r="AC184" s="26">
        <v>0</v>
      </c>
      <c r="AD184" s="26">
        <v>0</v>
      </c>
      <c r="AE184" s="26">
        <v>0</v>
      </c>
      <c r="AF184" s="26">
        <v>1673.01</v>
      </c>
      <c r="AG184" s="26">
        <v>1673.01</v>
      </c>
      <c r="AH184" s="26">
        <v>1673.01</v>
      </c>
      <c r="AI184" s="26">
        <v>1584.98</v>
      </c>
      <c r="AJ184" s="26">
        <v>2942.6633333333334</v>
      </c>
      <c r="AK184" s="26">
        <v>2942.6633333333334</v>
      </c>
      <c r="AL184" s="26">
        <v>2942.6633333333334</v>
      </c>
    </row>
    <row r="185" spans="1:38" s="8" customFormat="1" ht="49.5" customHeight="1" x14ac:dyDescent="0.3">
      <c r="A185" s="102"/>
      <c r="B185" s="102"/>
      <c r="C185" s="102"/>
      <c r="D185" s="102"/>
      <c r="E185" s="102"/>
      <c r="F185" s="102"/>
      <c r="G185" s="17" t="s">
        <v>146</v>
      </c>
      <c r="H185" s="18" t="s">
        <v>147</v>
      </c>
      <c r="I185" s="19" t="s">
        <v>196</v>
      </c>
      <c r="J185" s="17" t="s">
        <v>189</v>
      </c>
      <c r="K185" s="20">
        <v>44927</v>
      </c>
      <c r="L185" s="20">
        <v>45291</v>
      </c>
      <c r="M185" s="21" t="s">
        <v>52</v>
      </c>
      <c r="N185" s="17"/>
      <c r="O185" s="17"/>
      <c r="P185" s="17"/>
      <c r="Q185" s="22">
        <v>770199</v>
      </c>
      <c r="R185" s="17"/>
      <c r="S185" s="17"/>
      <c r="T185" s="17"/>
      <c r="U185" s="24">
        <v>0</v>
      </c>
      <c r="V185" s="17"/>
      <c r="W185" s="25">
        <f t="shared" si="4"/>
        <v>0</v>
      </c>
      <c r="X185" s="65">
        <v>7158.5</v>
      </c>
      <c r="Y185" s="17"/>
      <c r="Z185" s="25">
        <f t="shared" si="5"/>
        <v>7158.5</v>
      </c>
      <c r="AA185" s="26">
        <v>39.35</v>
      </c>
      <c r="AB185" s="26">
        <v>522.89</v>
      </c>
      <c r="AC185" s="26">
        <v>1126.6600000000001</v>
      </c>
      <c r="AD185" s="26">
        <v>523.80999999999995</v>
      </c>
      <c r="AE185" s="26">
        <v>523.79</v>
      </c>
      <c r="AF185" s="26">
        <v>522.94000000000005</v>
      </c>
      <c r="AG185" s="26">
        <v>0</v>
      </c>
      <c r="AH185" s="26">
        <v>0</v>
      </c>
      <c r="AI185" s="26">
        <v>0</v>
      </c>
      <c r="AJ185" s="26">
        <v>2246.853333333333</v>
      </c>
      <c r="AK185" s="26">
        <v>1652.2066666666669</v>
      </c>
      <c r="AL185" s="26">
        <v>0</v>
      </c>
    </row>
    <row r="186" spans="1:38" s="8" customFormat="1" ht="49.5" customHeight="1" x14ac:dyDescent="0.3">
      <c r="A186" s="102"/>
      <c r="B186" s="102"/>
      <c r="C186" s="102"/>
      <c r="D186" s="102"/>
      <c r="E186" s="102"/>
      <c r="F186" s="102"/>
      <c r="G186" s="17" t="s">
        <v>146</v>
      </c>
      <c r="H186" s="18" t="s">
        <v>147</v>
      </c>
      <c r="I186" s="37" t="s">
        <v>80</v>
      </c>
      <c r="J186" s="17" t="s">
        <v>66</v>
      </c>
      <c r="K186" s="20">
        <v>44927</v>
      </c>
      <c r="L186" s="20">
        <v>45291</v>
      </c>
      <c r="M186" s="21" t="s">
        <v>52</v>
      </c>
      <c r="N186" s="17"/>
      <c r="O186" s="17"/>
      <c r="P186" s="17"/>
      <c r="Q186" s="22">
        <v>730302</v>
      </c>
      <c r="R186" s="17"/>
      <c r="S186" s="17"/>
      <c r="T186" s="17"/>
      <c r="U186" s="24">
        <v>38612.14</v>
      </c>
      <c r="V186" s="17"/>
      <c r="W186" s="25">
        <f t="shared" si="4"/>
        <v>38612.14</v>
      </c>
      <c r="X186" s="26"/>
      <c r="Y186" s="17"/>
      <c r="Z186" s="25">
        <f t="shared" si="5"/>
        <v>0</v>
      </c>
      <c r="AA186" s="26">
        <v>0</v>
      </c>
      <c r="AB186" s="26">
        <v>1652.76</v>
      </c>
      <c r="AC186" s="26">
        <v>3274.69</v>
      </c>
      <c r="AD186" s="26">
        <v>0</v>
      </c>
      <c r="AE186" s="26">
        <v>0</v>
      </c>
      <c r="AF186" s="26">
        <v>0</v>
      </c>
      <c r="AG186" s="26">
        <v>0</v>
      </c>
      <c r="AH186" s="26">
        <v>0</v>
      </c>
      <c r="AI186" s="26">
        <v>0</v>
      </c>
      <c r="AJ186" s="26">
        <v>11228.230000000001</v>
      </c>
      <c r="AK186" s="26">
        <v>11228.230000000001</v>
      </c>
      <c r="AL186" s="26">
        <v>11228.230000000001</v>
      </c>
    </row>
    <row r="187" spans="1:38" s="8" customFormat="1" ht="49.5" customHeight="1" x14ac:dyDescent="0.3">
      <c r="A187" s="102"/>
      <c r="B187" s="102"/>
      <c r="C187" s="102"/>
      <c r="D187" s="102"/>
      <c r="E187" s="102"/>
      <c r="F187" s="102"/>
      <c r="G187" s="17" t="s">
        <v>146</v>
      </c>
      <c r="H187" s="18" t="s">
        <v>147</v>
      </c>
      <c r="I187" s="30" t="s">
        <v>197</v>
      </c>
      <c r="J187" s="17" t="s">
        <v>66</v>
      </c>
      <c r="K187" s="20">
        <v>44927</v>
      </c>
      <c r="L187" s="20">
        <v>45291</v>
      </c>
      <c r="M187" s="21" t="s">
        <v>52</v>
      </c>
      <c r="N187" s="17"/>
      <c r="O187" s="17"/>
      <c r="P187" s="17"/>
      <c r="Q187" s="22">
        <v>730303</v>
      </c>
      <c r="R187" s="17"/>
      <c r="S187" s="17"/>
      <c r="T187" s="17"/>
      <c r="U187" s="24"/>
      <c r="V187" s="17"/>
      <c r="W187" s="25">
        <f t="shared" si="4"/>
        <v>0</v>
      </c>
      <c r="X187" s="26">
        <v>4550</v>
      </c>
      <c r="Y187" s="17"/>
      <c r="Z187" s="25">
        <f t="shared" si="5"/>
        <v>4550</v>
      </c>
      <c r="AA187" s="26">
        <v>0</v>
      </c>
      <c r="AB187" s="26">
        <v>0</v>
      </c>
      <c r="AC187" s="26">
        <v>130</v>
      </c>
      <c r="AD187" s="26">
        <v>130</v>
      </c>
      <c r="AE187" s="26">
        <v>0</v>
      </c>
      <c r="AF187" s="26">
        <v>0</v>
      </c>
      <c r="AG187" s="26">
        <v>80</v>
      </c>
      <c r="AH187" s="26">
        <v>0</v>
      </c>
      <c r="AI187" s="26">
        <v>0</v>
      </c>
      <c r="AJ187" s="26">
        <v>1403.3333333333333</v>
      </c>
      <c r="AK187" s="26">
        <v>1403.3333333333333</v>
      </c>
      <c r="AL187" s="26">
        <v>1403.3333333333333</v>
      </c>
    </row>
    <row r="188" spans="1:38" s="8" customFormat="1" ht="49.5" customHeight="1" x14ac:dyDescent="0.3">
      <c r="A188" s="102"/>
      <c r="B188" s="102"/>
      <c r="C188" s="102"/>
      <c r="D188" s="102"/>
      <c r="E188" s="102"/>
      <c r="F188" s="102"/>
      <c r="G188" s="17" t="s">
        <v>146</v>
      </c>
      <c r="H188" s="18" t="s">
        <v>147</v>
      </c>
      <c r="I188" s="30" t="s">
        <v>198</v>
      </c>
      <c r="J188" s="17" t="s">
        <v>66</v>
      </c>
      <c r="K188" s="20">
        <v>44927</v>
      </c>
      <c r="L188" s="20">
        <v>45291</v>
      </c>
      <c r="M188" s="21" t="s">
        <v>52</v>
      </c>
      <c r="N188" s="17"/>
      <c r="O188" s="17"/>
      <c r="P188" s="17"/>
      <c r="Q188" s="22">
        <v>730304</v>
      </c>
      <c r="R188" s="17"/>
      <c r="S188" s="17"/>
      <c r="T188" s="17"/>
      <c r="U188" s="24">
        <v>16889.02</v>
      </c>
      <c r="V188" s="17"/>
      <c r="W188" s="25">
        <f t="shared" si="4"/>
        <v>16889.02</v>
      </c>
      <c r="X188" s="26"/>
      <c r="Y188" s="17"/>
      <c r="Z188" s="25">
        <f t="shared" si="5"/>
        <v>0</v>
      </c>
      <c r="AA188" s="26">
        <v>0</v>
      </c>
      <c r="AB188" s="26">
        <v>11592.1</v>
      </c>
      <c r="AC188" s="26">
        <v>0</v>
      </c>
      <c r="AD188" s="26">
        <v>0</v>
      </c>
      <c r="AE188" s="26">
        <v>0</v>
      </c>
      <c r="AF188" s="26">
        <v>0</v>
      </c>
      <c r="AG188" s="26">
        <v>0</v>
      </c>
      <c r="AH188" s="26">
        <v>0</v>
      </c>
      <c r="AI188" s="26">
        <v>0</v>
      </c>
      <c r="AJ188" s="26">
        <v>1765.64</v>
      </c>
      <c r="AK188" s="26">
        <v>1765.64</v>
      </c>
      <c r="AL188" s="26">
        <v>1765.64</v>
      </c>
    </row>
    <row r="189" spans="1:38" s="8" customFormat="1" ht="49.5" customHeight="1" x14ac:dyDescent="0.3">
      <c r="A189" s="102"/>
      <c r="B189" s="102"/>
      <c r="C189" s="102"/>
      <c r="D189" s="102"/>
      <c r="E189" s="102"/>
      <c r="F189" s="102"/>
      <c r="G189" s="17" t="s">
        <v>146</v>
      </c>
      <c r="H189" s="18" t="s">
        <v>147</v>
      </c>
      <c r="I189" s="27" t="s">
        <v>199</v>
      </c>
      <c r="J189" s="17" t="s">
        <v>66</v>
      </c>
      <c r="K189" s="20">
        <v>44927</v>
      </c>
      <c r="L189" s="20">
        <v>45291</v>
      </c>
      <c r="M189" s="21" t="s">
        <v>52</v>
      </c>
      <c r="N189" s="17"/>
      <c r="O189" s="17"/>
      <c r="P189" s="17"/>
      <c r="Q189" s="22">
        <v>730802</v>
      </c>
      <c r="R189" s="17"/>
      <c r="S189" s="17"/>
      <c r="T189" s="17"/>
      <c r="U189" s="24"/>
      <c r="V189" s="17"/>
      <c r="W189" s="25">
        <f t="shared" si="4"/>
        <v>0</v>
      </c>
      <c r="X189" s="26">
        <v>3448.14</v>
      </c>
      <c r="Y189" s="17"/>
      <c r="Z189" s="25">
        <f t="shared" si="5"/>
        <v>3448.14</v>
      </c>
      <c r="AA189" s="26">
        <v>112.64</v>
      </c>
      <c r="AB189" s="26">
        <v>0</v>
      </c>
      <c r="AC189" s="26">
        <v>0</v>
      </c>
      <c r="AD189" s="26">
        <v>0</v>
      </c>
      <c r="AE189" s="26">
        <v>0</v>
      </c>
      <c r="AF189" s="26">
        <v>0</v>
      </c>
      <c r="AG189" s="26">
        <v>0</v>
      </c>
      <c r="AH189" s="26">
        <v>0</v>
      </c>
      <c r="AI189" s="26">
        <v>0</v>
      </c>
      <c r="AJ189" s="26">
        <v>1111.8333333333333</v>
      </c>
      <c r="AK189" s="26">
        <v>1111.8333333333333</v>
      </c>
      <c r="AL189" s="26">
        <v>1111.8333333333333</v>
      </c>
    </row>
    <row r="190" spans="1:38" s="8" customFormat="1" ht="49.5" customHeight="1" x14ac:dyDescent="0.3">
      <c r="A190" s="102"/>
      <c r="B190" s="102"/>
      <c r="C190" s="102"/>
      <c r="D190" s="102"/>
      <c r="E190" s="102"/>
      <c r="F190" s="102"/>
      <c r="G190" s="17" t="s">
        <v>146</v>
      </c>
      <c r="H190" s="18" t="s">
        <v>147</v>
      </c>
      <c r="I190" s="27" t="s">
        <v>200</v>
      </c>
      <c r="J190" s="17" t="s">
        <v>66</v>
      </c>
      <c r="K190" s="20">
        <v>44927</v>
      </c>
      <c r="L190" s="20">
        <v>45291</v>
      </c>
      <c r="M190" s="21" t="s">
        <v>52</v>
      </c>
      <c r="N190" s="17"/>
      <c r="O190" s="17"/>
      <c r="P190" s="17"/>
      <c r="Q190" s="22" t="s">
        <v>201</v>
      </c>
      <c r="R190" s="17"/>
      <c r="S190" s="17"/>
      <c r="T190" s="17"/>
      <c r="U190" s="24">
        <v>61.86</v>
      </c>
      <c r="V190" s="17"/>
      <c r="W190" s="25">
        <f t="shared" si="4"/>
        <v>61.86</v>
      </c>
      <c r="X190" s="26"/>
      <c r="Y190" s="17"/>
      <c r="Z190" s="25">
        <f t="shared" si="5"/>
        <v>0</v>
      </c>
      <c r="AA190" s="26">
        <v>61.86</v>
      </c>
      <c r="AB190" s="26">
        <v>0</v>
      </c>
      <c r="AC190" s="26">
        <v>0</v>
      </c>
      <c r="AD190" s="26">
        <v>0</v>
      </c>
      <c r="AE190" s="26">
        <v>0</v>
      </c>
      <c r="AF190" s="26">
        <v>0</v>
      </c>
      <c r="AG190" s="26">
        <v>0</v>
      </c>
      <c r="AH190" s="26">
        <v>0</v>
      </c>
      <c r="AI190" s="26">
        <v>0</v>
      </c>
      <c r="AJ190" s="26">
        <v>0</v>
      </c>
      <c r="AK190" s="26">
        <v>0</v>
      </c>
      <c r="AL190" s="26">
        <v>0</v>
      </c>
    </row>
    <row r="191" spans="1:38" s="8" customFormat="1" ht="49.5" customHeight="1" x14ac:dyDescent="0.3">
      <c r="A191" s="102"/>
      <c r="B191" s="102"/>
      <c r="C191" s="102"/>
      <c r="D191" s="102"/>
      <c r="E191" s="102"/>
      <c r="F191" s="102"/>
      <c r="G191" s="17" t="s">
        <v>146</v>
      </c>
      <c r="H191" s="18" t="s">
        <v>147</v>
      </c>
      <c r="I191" s="27" t="s">
        <v>202</v>
      </c>
      <c r="J191" s="17" t="s">
        <v>66</v>
      </c>
      <c r="K191" s="20">
        <v>44927</v>
      </c>
      <c r="L191" s="20">
        <v>45291</v>
      </c>
      <c r="M191" s="21" t="s">
        <v>52</v>
      </c>
      <c r="N191" s="17"/>
      <c r="O191" s="17"/>
      <c r="P191" s="17"/>
      <c r="Q191" s="22" t="s">
        <v>135</v>
      </c>
      <c r="R191" s="17"/>
      <c r="S191" s="17"/>
      <c r="T191" s="17"/>
      <c r="U191" s="24"/>
      <c r="V191" s="17"/>
      <c r="W191" s="25">
        <f t="shared" si="4"/>
        <v>0</v>
      </c>
      <c r="X191" s="26">
        <v>135</v>
      </c>
      <c r="Y191" s="17"/>
      <c r="Z191" s="25">
        <f t="shared" si="5"/>
        <v>135</v>
      </c>
      <c r="AA191" s="26">
        <v>0</v>
      </c>
      <c r="AB191" s="26">
        <v>0</v>
      </c>
      <c r="AC191" s="26">
        <v>0</v>
      </c>
      <c r="AD191" s="26">
        <v>0</v>
      </c>
      <c r="AE191" s="26">
        <v>0</v>
      </c>
      <c r="AF191" s="26">
        <v>0</v>
      </c>
      <c r="AG191" s="26">
        <v>29.05</v>
      </c>
      <c r="AH191" s="26">
        <v>0</v>
      </c>
      <c r="AI191" s="26">
        <v>0</v>
      </c>
      <c r="AJ191" s="26">
        <v>35.31666666666667</v>
      </c>
      <c r="AK191" s="26">
        <v>35.31666666666667</v>
      </c>
      <c r="AL191" s="26">
        <v>35.31666666666667</v>
      </c>
    </row>
    <row r="192" spans="1:38" s="8" customFormat="1" ht="49.5" customHeight="1" x14ac:dyDescent="0.3">
      <c r="A192" s="102"/>
      <c r="B192" s="102"/>
      <c r="C192" s="102"/>
      <c r="D192" s="102"/>
      <c r="E192" s="102"/>
      <c r="F192" s="102"/>
      <c r="G192" s="17" t="s">
        <v>146</v>
      </c>
      <c r="H192" s="18" t="s">
        <v>147</v>
      </c>
      <c r="I192" s="27" t="s">
        <v>203</v>
      </c>
      <c r="J192" s="17" t="s">
        <v>149</v>
      </c>
      <c r="K192" s="20">
        <v>44927</v>
      </c>
      <c r="L192" s="20">
        <v>45291</v>
      </c>
      <c r="M192" s="21" t="s">
        <v>52</v>
      </c>
      <c r="N192" s="17"/>
      <c r="O192" s="17"/>
      <c r="P192" s="17"/>
      <c r="Q192" s="22" t="s">
        <v>204</v>
      </c>
      <c r="R192" s="17"/>
      <c r="S192" s="17"/>
      <c r="T192" s="17"/>
      <c r="U192" s="24"/>
      <c r="V192" s="17"/>
      <c r="W192" s="25">
        <f t="shared" si="4"/>
        <v>0</v>
      </c>
      <c r="X192" s="26">
        <v>1500</v>
      </c>
      <c r="Y192" s="17"/>
      <c r="Z192" s="25">
        <f t="shared" si="5"/>
        <v>1500</v>
      </c>
      <c r="AA192" s="26">
        <v>0</v>
      </c>
      <c r="AB192" s="26">
        <v>0</v>
      </c>
      <c r="AC192" s="26">
        <v>0</v>
      </c>
      <c r="AD192" s="26">
        <v>0</v>
      </c>
      <c r="AE192" s="26">
        <v>0</v>
      </c>
      <c r="AF192" s="26">
        <v>0</v>
      </c>
      <c r="AG192" s="26">
        <v>0</v>
      </c>
      <c r="AH192" s="26">
        <v>0</v>
      </c>
      <c r="AI192" s="26">
        <v>103.17</v>
      </c>
      <c r="AJ192" s="26">
        <v>465.60999999999996</v>
      </c>
      <c r="AK192" s="26">
        <v>465.60999999999996</v>
      </c>
      <c r="AL192" s="26">
        <v>465.60999999999996</v>
      </c>
    </row>
    <row r="193" spans="1:38" s="8" customFormat="1" ht="49.5" customHeight="1" x14ac:dyDescent="0.3">
      <c r="A193" s="102"/>
      <c r="B193" s="102"/>
      <c r="C193" s="102"/>
      <c r="D193" s="102"/>
      <c r="E193" s="102"/>
      <c r="F193" s="102"/>
      <c r="G193" s="17" t="s">
        <v>146</v>
      </c>
      <c r="H193" s="18" t="s">
        <v>147</v>
      </c>
      <c r="I193" s="27" t="s">
        <v>205</v>
      </c>
      <c r="J193" s="17" t="s">
        <v>149</v>
      </c>
      <c r="K193" s="20">
        <v>44927</v>
      </c>
      <c r="L193" s="20">
        <v>45291</v>
      </c>
      <c r="M193" s="21" t="s">
        <v>52</v>
      </c>
      <c r="N193" s="17"/>
      <c r="O193" s="17"/>
      <c r="P193" s="17"/>
      <c r="Q193" s="22" t="s">
        <v>122</v>
      </c>
      <c r="R193" s="17"/>
      <c r="S193" s="17"/>
      <c r="T193" s="17"/>
      <c r="U193" s="24"/>
      <c r="V193" s="17"/>
      <c r="W193" s="25">
        <f t="shared" si="4"/>
        <v>0</v>
      </c>
      <c r="X193" s="26">
        <v>5487.86</v>
      </c>
      <c r="Y193" s="17"/>
      <c r="Z193" s="25">
        <f t="shared" si="5"/>
        <v>5487.86</v>
      </c>
      <c r="AA193" s="26">
        <v>0</v>
      </c>
      <c r="AB193" s="26">
        <v>0</v>
      </c>
      <c r="AC193" s="26">
        <v>0</v>
      </c>
      <c r="AD193" s="26">
        <v>0</v>
      </c>
      <c r="AE193" s="26">
        <v>0</v>
      </c>
      <c r="AF193" s="26">
        <v>0</v>
      </c>
      <c r="AG193" s="26">
        <v>0</v>
      </c>
      <c r="AH193" s="26">
        <v>0</v>
      </c>
      <c r="AI193" s="26">
        <v>0</v>
      </c>
      <c r="AJ193" s="26">
        <v>1829.2866666666666</v>
      </c>
      <c r="AK193" s="26">
        <v>1829.2866666666666</v>
      </c>
      <c r="AL193" s="26">
        <v>1829.2866666666666</v>
      </c>
    </row>
    <row r="194" spans="1:38" s="8" customFormat="1" ht="49.5" customHeight="1" x14ac:dyDescent="0.3">
      <c r="A194" s="102"/>
      <c r="B194" s="102"/>
      <c r="C194" s="102"/>
      <c r="D194" s="102"/>
      <c r="E194" s="102"/>
      <c r="F194" s="102"/>
      <c r="G194" s="17" t="s">
        <v>146</v>
      </c>
      <c r="H194" s="18" t="s">
        <v>147</v>
      </c>
      <c r="I194" s="27" t="s">
        <v>206</v>
      </c>
      <c r="J194" s="17" t="s">
        <v>149</v>
      </c>
      <c r="K194" s="20">
        <v>44927</v>
      </c>
      <c r="L194" s="20">
        <v>45291</v>
      </c>
      <c r="M194" s="21" t="s">
        <v>52</v>
      </c>
      <c r="N194" s="17"/>
      <c r="O194" s="17"/>
      <c r="P194" s="17"/>
      <c r="Q194" s="22" t="s">
        <v>207</v>
      </c>
      <c r="R194" s="17"/>
      <c r="S194" s="17"/>
      <c r="T194" s="17"/>
      <c r="U194" s="24"/>
      <c r="V194" s="17"/>
      <c r="W194" s="25">
        <f t="shared" si="4"/>
        <v>0</v>
      </c>
      <c r="X194" s="26">
        <v>10830.98</v>
      </c>
      <c r="Y194" s="17"/>
      <c r="Z194" s="25">
        <f t="shared" si="5"/>
        <v>10830.98</v>
      </c>
      <c r="AA194" s="26">
        <v>0</v>
      </c>
      <c r="AB194" s="26">
        <v>0</v>
      </c>
      <c r="AC194" s="26">
        <v>0</v>
      </c>
      <c r="AD194" s="26">
        <v>0</v>
      </c>
      <c r="AE194" s="26">
        <v>0</v>
      </c>
      <c r="AF194" s="26">
        <v>0</v>
      </c>
      <c r="AG194" s="26">
        <v>0</v>
      </c>
      <c r="AH194" s="26">
        <v>0</v>
      </c>
      <c r="AI194" s="26">
        <v>0</v>
      </c>
      <c r="AJ194" s="26">
        <v>3610.3266666666664</v>
      </c>
      <c r="AK194" s="26">
        <v>3610.3266666666664</v>
      </c>
      <c r="AL194" s="26">
        <v>3610.3266666666664</v>
      </c>
    </row>
    <row r="195" spans="1:38" s="8" customFormat="1" ht="49.5" customHeight="1" x14ac:dyDescent="0.3">
      <c r="A195" s="102"/>
      <c r="B195" s="102"/>
      <c r="C195" s="102"/>
      <c r="D195" s="102"/>
      <c r="E195" s="102"/>
      <c r="F195" s="102"/>
      <c r="G195" s="17" t="s">
        <v>146</v>
      </c>
      <c r="H195" s="18" t="s">
        <v>147</v>
      </c>
      <c r="I195" s="27" t="s">
        <v>171</v>
      </c>
      <c r="J195" s="17" t="s">
        <v>149</v>
      </c>
      <c r="K195" s="20">
        <v>44927</v>
      </c>
      <c r="L195" s="20">
        <v>45291</v>
      </c>
      <c r="M195" s="21" t="s">
        <v>52</v>
      </c>
      <c r="N195" s="17"/>
      <c r="O195" s="17"/>
      <c r="P195" s="17"/>
      <c r="Q195" s="22" t="s">
        <v>158</v>
      </c>
      <c r="R195" s="17"/>
      <c r="S195" s="17"/>
      <c r="T195" s="17"/>
      <c r="U195" s="24"/>
      <c r="V195" s="17"/>
      <c r="W195" s="25">
        <f t="shared" si="4"/>
        <v>0</v>
      </c>
      <c r="X195" s="26">
        <v>6000</v>
      </c>
      <c r="Y195" s="17"/>
      <c r="Z195" s="25">
        <f t="shared" si="5"/>
        <v>6000</v>
      </c>
      <c r="AA195" s="26">
        <v>0</v>
      </c>
      <c r="AB195" s="26">
        <v>0</v>
      </c>
      <c r="AC195" s="26">
        <v>0</v>
      </c>
      <c r="AD195" s="26">
        <v>0</v>
      </c>
      <c r="AE195" s="26">
        <v>0</v>
      </c>
      <c r="AF195" s="26">
        <v>0</v>
      </c>
      <c r="AG195" s="26">
        <v>0</v>
      </c>
      <c r="AH195" s="26">
        <v>0</v>
      </c>
      <c r="AI195" s="26">
        <v>0</v>
      </c>
      <c r="AJ195" s="26">
        <v>2000</v>
      </c>
      <c r="AK195" s="26">
        <v>2000</v>
      </c>
      <c r="AL195" s="26">
        <v>2000</v>
      </c>
    </row>
    <row r="196" spans="1:38" s="8" customFormat="1" ht="49.5" customHeight="1" x14ac:dyDescent="0.3">
      <c r="A196" s="102"/>
      <c r="B196" s="102"/>
      <c r="C196" s="102"/>
      <c r="D196" s="102"/>
      <c r="E196" s="102"/>
      <c r="F196" s="102"/>
      <c r="G196" s="17" t="s">
        <v>146</v>
      </c>
      <c r="H196" s="18" t="s">
        <v>147</v>
      </c>
      <c r="I196" s="27" t="s">
        <v>208</v>
      </c>
      <c r="J196" s="17" t="s">
        <v>149</v>
      </c>
      <c r="K196" s="20">
        <v>44927</v>
      </c>
      <c r="L196" s="20">
        <v>45291</v>
      </c>
      <c r="M196" s="21" t="s">
        <v>52</v>
      </c>
      <c r="N196" s="17"/>
      <c r="O196" s="17"/>
      <c r="P196" s="17"/>
      <c r="Q196" s="22" t="s">
        <v>209</v>
      </c>
      <c r="R196" s="17"/>
      <c r="S196" s="17"/>
      <c r="T196" s="17"/>
      <c r="U196" s="24"/>
      <c r="V196" s="17"/>
      <c r="W196" s="25">
        <f t="shared" si="4"/>
        <v>0</v>
      </c>
      <c r="X196" s="26">
        <v>1000</v>
      </c>
      <c r="Y196" s="17"/>
      <c r="Z196" s="25">
        <f t="shared" si="5"/>
        <v>1000</v>
      </c>
      <c r="AA196" s="26">
        <v>0</v>
      </c>
      <c r="AB196" s="26">
        <v>0</v>
      </c>
      <c r="AC196" s="26">
        <v>0</v>
      </c>
      <c r="AD196" s="26">
        <v>0</v>
      </c>
      <c r="AE196" s="26">
        <v>0</v>
      </c>
      <c r="AF196" s="26">
        <v>0</v>
      </c>
      <c r="AG196" s="26">
        <v>0</v>
      </c>
      <c r="AH196" s="26">
        <v>0</v>
      </c>
      <c r="AI196" s="26">
        <v>0</v>
      </c>
      <c r="AJ196" s="26">
        <v>333.33333333333331</v>
      </c>
      <c r="AK196" s="26">
        <v>333.33333333333331</v>
      </c>
      <c r="AL196" s="26">
        <v>333.33333333333331</v>
      </c>
    </row>
    <row r="197" spans="1:38" s="8" customFormat="1" ht="49.5" customHeight="1" x14ac:dyDescent="0.3">
      <c r="A197" s="102"/>
      <c r="B197" s="102"/>
      <c r="C197" s="102"/>
      <c r="D197" s="102"/>
      <c r="E197" s="102"/>
      <c r="F197" s="102"/>
      <c r="G197" s="17" t="s">
        <v>146</v>
      </c>
      <c r="H197" s="18" t="s">
        <v>147</v>
      </c>
      <c r="I197" s="27" t="s">
        <v>210</v>
      </c>
      <c r="J197" s="17" t="s">
        <v>149</v>
      </c>
      <c r="K197" s="20">
        <v>44927</v>
      </c>
      <c r="L197" s="20">
        <v>45291</v>
      </c>
      <c r="M197" s="21" t="s">
        <v>52</v>
      </c>
      <c r="N197" s="17"/>
      <c r="O197" s="17"/>
      <c r="P197" s="17"/>
      <c r="Q197" s="22" t="s">
        <v>211</v>
      </c>
      <c r="R197" s="17"/>
      <c r="S197" s="17"/>
      <c r="T197" s="17"/>
      <c r="U197" s="24"/>
      <c r="V197" s="17"/>
      <c r="W197" s="25">
        <f t="shared" si="4"/>
        <v>0</v>
      </c>
      <c r="X197" s="26">
        <v>1960</v>
      </c>
      <c r="Y197" s="17"/>
      <c r="Z197" s="25">
        <f t="shared" si="5"/>
        <v>1960</v>
      </c>
      <c r="AA197" s="26">
        <v>0</v>
      </c>
      <c r="AB197" s="26">
        <v>0</v>
      </c>
      <c r="AC197" s="26">
        <v>0</v>
      </c>
      <c r="AD197" s="26">
        <v>0</v>
      </c>
      <c r="AE197" s="26">
        <v>0</v>
      </c>
      <c r="AF197" s="26">
        <v>0</v>
      </c>
      <c r="AG197" s="26">
        <v>0</v>
      </c>
      <c r="AH197" s="26">
        <v>0</v>
      </c>
      <c r="AI197" s="26">
        <v>0</v>
      </c>
      <c r="AJ197" s="26">
        <v>653.33333333333337</v>
      </c>
      <c r="AK197" s="26">
        <v>653.33333333333337</v>
      </c>
      <c r="AL197" s="26">
        <v>653.33333333333337</v>
      </c>
    </row>
    <row r="198" spans="1:38" s="8" customFormat="1" ht="49.5" customHeight="1" x14ac:dyDescent="0.3">
      <c r="A198" s="102"/>
      <c r="B198" s="102"/>
      <c r="C198" s="102"/>
      <c r="D198" s="102"/>
      <c r="E198" s="102"/>
      <c r="F198" s="102"/>
      <c r="G198" s="17" t="s">
        <v>146</v>
      </c>
      <c r="H198" s="18" t="s">
        <v>147</v>
      </c>
      <c r="I198" s="27" t="s">
        <v>212</v>
      </c>
      <c r="J198" s="17" t="s">
        <v>149</v>
      </c>
      <c r="K198" s="20">
        <v>44927</v>
      </c>
      <c r="L198" s="20">
        <v>45291</v>
      </c>
      <c r="M198" s="21" t="s">
        <v>52</v>
      </c>
      <c r="N198" s="17"/>
      <c r="O198" s="17"/>
      <c r="P198" s="17"/>
      <c r="Q198" s="22" t="s">
        <v>192</v>
      </c>
      <c r="R198" s="17"/>
      <c r="S198" s="17"/>
      <c r="T198" s="17"/>
      <c r="U198" s="24"/>
      <c r="V198" s="17"/>
      <c r="W198" s="25">
        <f t="shared" si="4"/>
        <v>0</v>
      </c>
      <c r="X198" s="26">
        <v>700</v>
      </c>
      <c r="Y198" s="17"/>
      <c r="Z198" s="25">
        <f t="shared" si="5"/>
        <v>700</v>
      </c>
      <c r="AA198" s="26">
        <v>0</v>
      </c>
      <c r="AB198" s="26">
        <v>0</v>
      </c>
      <c r="AC198" s="26">
        <v>0</v>
      </c>
      <c r="AD198" s="26">
        <v>0</v>
      </c>
      <c r="AE198" s="26">
        <v>0</v>
      </c>
      <c r="AF198" s="26">
        <v>0</v>
      </c>
      <c r="AG198" s="26">
        <v>0</v>
      </c>
      <c r="AH198" s="26">
        <v>0</v>
      </c>
      <c r="AI198" s="26">
        <v>0</v>
      </c>
      <c r="AJ198" s="26">
        <v>233.33333333333334</v>
      </c>
      <c r="AK198" s="26">
        <v>233.33333333333334</v>
      </c>
      <c r="AL198" s="26">
        <v>233.33333333333334</v>
      </c>
    </row>
    <row r="199" spans="1:38" s="8" customFormat="1" ht="49.5" customHeight="1" x14ac:dyDescent="0.3">
      <c r="A199" s="102"/>
      <c r="B199" s="102"/>
      <c r="C199" s="102"/>
      <c r="D199" s="102"/>
      <c r="E199" s="102"/>
      <c r="F199" s="102"/>
      <c r="G199" s="17" t="s">
        <v>146</v>
      </c>
      <c r="H199" s="18" t="s">
        <v>147</v>
      </c>
      <c r="I199" s="27" t="s">
        <v>213</v>
      </c>
      <c r="J199" s="17" t="s">
        <v>149</v>
      </c>
      <c r="K199" s="20">
        <v>44927</v>
      </c>
      <c r="L199" s="20">
        <v>45291</v>
      </c>
      <c r="M199" s="21" t="s">
        <v>52</v>
      </c>
      <c r="N199" s="17"/>
      <c r="O199" s="17"/>
      <c r="P199" s="17"/>
      <c r="Q199" s="22" t="s">
        <v>214</v>
      </c>
      <c r="R199" s="17"/>
      <c r="S199" s="17"/>
      <c r="T199" s="17"/>
      <c r="U199" s="24"/>
      <c r="V199" s="17"/>
      <c r="W199" s="25">
        <f t="shared" si="4"/>
        <v>0</v>
      </c>
      <c r="X199" s="26">
        <v>900</v>
      </c>
      <c r="Y199" s="17"/>
      <c r="Z199" s="25">
        <f t="shared" si="5"/>
        <v>900</v>
      </c>
      <c r="AA199" s="26">
        <v>0</v>
      </c>
      <c r="AB199" s="26">
        <v>0</v>
      </c>
      <c r="AC199" s="26">
        <v>0</v>
      </c>
      <c r="AD199" s="26">
        <v>0</v>
      </c>
      <c r="AE199" s="26">
        <v>0</v>
      </c>
      <c r="AF199" s="26">
        <v>0</v>
      </c>
      <c r="AG199" s="26">
        <v>0</v>
      </c>
      <c r="AH199" s="26">
        <v>280</v>
      </c>
      <c r="AI199" s="26">
        <v>0</v>
      </c>
      <c r="AJ199" s="26">
        <v>206.66666666666666</v>
      </c>
      <c r="AK199" s="26">
        <v>206.66666666666666</v>
      </c>
      <c r="AL199" s="26">
        <v>206.66666666666666</v>
      </c>
    </row>
    <row r="200" spans="1:38" s="8" customFormat="1" ht="49.5" customHeight="1" x14ac:dyDescent="0.3">
      <c r="A200" s="102"/>
      <c r="B200" s="102"/>
      <c r="C200" s="102"/>
      <c r="D200" s="102"/>
      <c r="E200" s="102"/>
      <c r="F200" s="102"/>
      <c r="G200" s="17" t="s">
        <v>146</v>
      </c>
      <c r="H200" s="18" t="s">
        <v>147</v>
      </c>
      <c r="I200" s="27" t="s">
        <v>215</v>
      </c>
      <c r="J200" s="17" t="s">
        <v>149</v>
      </c>
      <c r="K200" s="20">
        <v>44927</v>
      </c>
      <c r="L200" s="20">
        <v>45291</v>
      </c>
      <c r="M200" s="21" t="s">
        <v>52</v>
      </c>
      <c r="N200" s="17"/>
      <c r="O200" s="17"/>
      <c r="P200" s="17"/>
      <c r="Q200" s="22" t="s">
        <v>216</v>
      </c>
      <c r="R200" s="17"/>
      <c r="S200" s="17"/>
      <c r="T200" s="17"/>
      <c r="U200" s="24"/>
      <c r="V200" s="17"/>
      <c r="W200" s="25">
        <f t="shared" si="4"/>
        <v>0</v>
      </c>
      <c r="X200" s="26">
        <v>90</v>
      </c>
      <c r="Y200" s="17"/>
      <c r="Z200" s="25">
        <f t="shared" si="5"/>
        <v>90</v>
      </c>
      <c r="AA200" s="26">
        <v>0</v>
      </c>
      <c r="AB200" s="26">
        <v>0</v>
      </c>
      <c r="AC200" s="26">
        <v>0</v>
      </c>
      <c r="AD200" s="26">
        <v>0</v>
      </c>
      <c r="AE200" s="26">
        <v>0</v>
      </c>
      <c r="AF200" s="26">
        <v>0</v>
      </c>
      <c r="AG200" s="26">
        <v>0</v>
      </c>
      <c r="AH200" s="26">
        <v>0</v>
      </c>
      <c r="AI200" s="26">
        <v>0</v>
      </c>
      <c r="AJ200" s="26">
        <v>30</v>
      </c>
      <c r="AK200" s="26">
        <v>30</v>
      </c>
      <c r="AL200" s="26">
        <v>30</v>
      </c>
    </row>
    <row r="201" spans="1:38" s="8" customFormat="1" ht="49.5" customHeight="1" x14ac:dyDescent="0.3">
      <c r="A201" s="102"/>
      <c r="B201" s="102"/>
      <c r="C201" s="102"/>
      <c r="D201" s="102"/>
      <c r="E201" s="102"/>
      <c r="F201" s="102"/>
      <c r="G201" s="17" t="s">
        <v>146</v>
      </c>
      <c r="H201" s="18" t="s">
        <v>147</v>
      </c>
      <c r="I201" s="27" t="s">
        <v>171</v>
      </c>
      <c r="J201" s="17" t="s">
        <v>149</v>
      </c>
      <c r="K201" s="20">
        <v>44927</v>
      </c>
      <c r="L201" s="20">
        <v>45291</v>
      </c>
      <c r="M201" s="21" t="s">
        <v>52</v>
      </c>
      <c r="N201" s="17"/>
      <c r="O201" s="17"/>
      <c r="P201" s="17"/>
      <c r="Q201" s="22" t="s">
        <v>217</v>
      </c>
      <c r="R201" s="17"/>
      <c r="S201" s="17"/>
      <c r="T201" s="17"/>
      <c r="U201" s="24"/>
      <c r="V201" s="17"/>
      <c r="W201" s="25">
        <f t="shared" si="4"/>
        <v>0</v>
      </c>
      <c r="X201" s="26">
        <v>1525</v>
      </c>
      <c r="Y201" s="17"/>
      <c r="Z201" s="25">
        <f t="shared" si="5"/>
        <v>1525</v>
      </c>
      <c r="AA201" s="26">
        <v>0</v>
      </c>
      <c r="AB201" s="26">
        <v>0</v>
      </c>
      <c r="AC201" s="26">
        <v>0</v>
      </c>
      <c r="AD201" s="26">
        <v>0</v>
      </c>
      <c r="AE201" s="26">
        <v>0</v>
      </c>
      <c r="AF201" s="26">
        <v>0</v>
      </c>
      <c r="AG201" s="26">
        <v>0</v>
      </c>
      <c r="AH201" s="26">
        <v>0</v>
      </c>
      <c r="AI201" s="26">
        <v>0</v>
      </c>
      <c r="AJ201" s="26">
        <v>508.33333333333331</v>
      </c>
      <c r="AK201" s="26">
        <v>508.33333333333331</v>
      </c>
      <c r="AL201" s="26">
        <v>508.33333333333331</v>
      </c>
    </row>
    <row r="202" spans="1:38" s="8" customFormat="1" ht="49.5" customHeight="1" x14ac:dyDescent="0.3">
      <c r="A202" s="103"/>
      <c r="B202" s="103"/>
      <c r="C202" s="103"/>
      <c r="D202" s="103"/>
      <c r="E202" s="103"/>
      <c r="F202" s="103"/>
      <c r="G202" s="17" t="s">
        <v>146</v>
      </c>
      <c r="H202" s="18" t="s">
        <v>147</v>
      </c>
      <c r="I202" s="27" t="s">
        <v>171</v>
      </c>
      <c r="J202" s="17" t="s">
        <v>149</v>
      </c>
      <c r="K202" s="20">
        <v>44927</v>
      </c>
      <c r="L202" s="20">
        <v>45291</v>
      </c>
      <c r="M202" s="21" t="s">
        <v>52</v>
      </c>
      <c r="N202" s="17"/>
      <c r="O202" s="17"/>
      <c r="P202" s="17"/>
      <c r="Q202" s="22" t="s">
        <v>104</v>
      </c>
      <c r="R202" s="17"/>
      <c r="S202" s="17"/>
      <c r="T202" s="17"/>
      <c r="U202" s="24"/>
      <c r="V202" s="17"/>
      <c r="W202" s="25">
        <f t="shared" si="4"/>
        <v>0</v>
      </c>
      <c r="X202" s="26">
        <v>400</v>
      </c>
      <c r="Y202" s="17"/>
      <c r="Z202" s="25">
        <f t="shared" si="5"/>
        <v>400</v>
      </c>
      <c r="AA202" s="26">
        <v>0</v>
      </c>
      <c r="AB202" s="26">
        <v>0</v>
      </c>
      <c r="AC202" s="26">
        <v>0</v>
      </c>
      <c r="AD202" s="26">
        <v>0</v>
      </c>
      <c r="AE202" s="26">
        <v>0</v>
      </c>
      <c r="AF202" s="26">
        <v>0</v>
      </c>
      <c r="AG202" s="26">
        <v>0</v>
      </c>
      <c r="AH202" s="26">
        <v>0</v>
      </c>
      <c r="AI202" s="26">
        <v>0</v>
      </c>
      <c r="AJ202" s="26">
        <v>133.33333333333334</v>
      </c>
      <c r="AK202" s="26">
        <v>133.33333333333334</v>
      </c>
      <c r="AL202" s="26">
        <v>133.33333333333334</v>
      </c>
    </row>
    <row r="203" spans="1:38" s="8" customFormat="1" ht="49.5" customHeight="1" x14ac:dyDescent="0.3">
      <c r="A203" s="102"/>
      <c r="B203" s="102"/>
      <c r="C203" s="102"/>
      <c r="D203" s="102"/>
      <c r="E203" s="102"/>
      <c r="F203" s="102"/>
      <c r="G203" s="19" t="s">
        <v>146</v>
      </c>
      <c r="H203" s="18" t="s">
        <v>147</v>
      </c>
      <c r="I203" s="19" t="s">
        <v>218</v>
      </c>
      <c r="J203" s="17" t="s">
        <v>66</v>
      </c>
      <c r="K203" s="20">
        <v>44927</v>
      </c>
      <c r="L203" s="20">
        <v>45291</v>
      </c>
      <c r="M203" s="21" t="s">
        <v>52</v>
      </c>
      <c r="N203" s="17"/>
      <c r="O203" s="17"/>
      <c r="P203" s="17"/>
      <c r="Q203" s="22">
        <v>710105</v>
      </c>
      <c r="R203" s="17"/>
      <c r="S203" s="17"/>
      <c r="T203" s="17"/>
      <c r="U203" s="26">
        <v>475931</v>
      </c>
      <c r="V203" s="17"/>
      <c r="W203" s="25">
        <f t="shared" ref="W203:W233" si="6">+U203+V203</f>
        <v>475931</v>
      </c>
      <c r="X203" s="26"/>
      <c r="Y203" s="17"/>
      <c r="Z203" s="25">
        <f t="shared" ref="Z203:Z233" si="7">+X203+Y203</f>
        <v>0</v>
      </c>
      <c r="AA203" s="26">
        <v>42000</v>
      </c>
      <c r="AB203" s="26">
        <v>42000</v>
      </c>
      <c r="AC203" s="26">
        <v>42000</v>
      </c>
      <c r="AD203" s="26">
        <v>41100</v>
      </c>
      <c r="AE203" s="26">
        <v>35885.730000000003</v>
      </c>
      <c r="AF203" s="26">
        <v>36253</v>
      </c>
      <c r="AG203" s="26">
        <v>36638</v>
      </c>
      <c r="AH203" s="26">
        <v>36638</v>
      </c>
      <c r="AI203" s="26">
        <v>36638</v>
      </c>
      <c r="AJ203" s="26">
        <v>42259.42333333334</v>
      </c>
      <c r="AK203" s="26">
        <v>73654.57666666666</v>
      </c>
      <c r="AL203" s="26">
        <v>10864.270000000019</v>
      </c>
    </row>
    <row r="204" spans="1:38" s="8" customFormat="1" ht="49.5" customHeight="1" x14ac:dyDescent="0.3">
      <c r="A204" s="102"/>
      <c r="B204" s="102"/>
      <c r="C204" s="102"/>
      <c r="D204" s="102"/>
      <c r="E204" s="102"/>
      <c r="F204" s="102"/>
      <c r="G204" s="19" t="s">
        <v>146</v>
      </c>
      <c r="H204" s="18" t="s">
        <v>147</v>
      </c>
      <c r="I204" s="19" t="s">
        <v>218</v>
      </c>
      <c r="J204" s="17" t="s">
        <v>66</v>
      </c>
      <c r="K204" s="20">
        <v>44927</v>
      </c>
      <c r="L204" s="20">
        <v>45291</v>
      </c>
      <c r="M204" s="21" t="s">
        <v>52</v>
      </c>
      <c r="N204" s="17"/>
      <c r="O204" s="17"/>
      <c r="P204" s="17"/>
      <c r="Q204" s="22">
        <v>710106</v>
      </c>
      <c r="R204" s="17"/>
      <c r="S204" s="17"/>
      <c r="T204" s="17"/>
      <c r="U204" s="24">
        <v>35262</v>
      </c>
      <c r="V204" s="17"/>
      <c r="W204" s="25">
        <f t="shared" si="6"/>
        <v>35262</v>
      </c>
      <c r="X204" s="26"/>
      <c r="Y204" s="17"/>
      <c r="Z204" s="25">
        <f t="shared" si="7"/>
        <v>0</v>
      </c>
      <c r="AA204" s="26">
        <v>3345.27</v>
      </c>
      <c r="AB204" s="26">
        <v>2527</v>
      </c>
      <c r="AC204" s="26">
        <v>2941.2</v>
      </c>
      <c r="AD204" s="26">
        <v>2888</v>
      </c>
      <c r="AE204" s="26">
        <v>2888</v>
      </c>
      <c r="AF204" s="26">
        <v>2888</v>
      </c>
      <c r="AG204" s="26">
        <v>2888</v>
      </c>
      <c r="AH204" s="26">
        <v>2888</v>
      </c>
      <c r="AI204" s="26">
        <v>2888</v>
      </c>
      <c r="AJ204" s="26">
        <v>3040.1766666666663</v>
      </c>
      <c r="AK204" s="26">
        <v>5623.8233333333337</v>
      </c>
      <c r="AL204" s="26">
        <v>456.52999999999884</v>
      </c>
    </row>
    <row r="205" spans="1:38" s="8" customFormat="1" ht="49.5" customHeight="1" x14ac:dyDescent="0.3">
      <c r="A205" s="102"/>
      <c r="B205" s="102"/>
      <c r="C205" s="102"/>
      <c r="D205" s="102"/>
      <c r="E205" s="102"/>
      <c r="F205" s="102"/>
      <c r="G205" s="19" t="s">
        <v>146</v>
      </c>
      <c r="H205" s="18" t="s">
        <v>147</v>
      </c>
      <c r="I205" s="19" t="s">
        <v>218</v>
      </c>
      <c r="J205" s="17" t="s">
        <v>66</v>
      </c>
      <c r="K205" s="20">
        <v>44927</v>
      </c>
      <c r="L205" s="20">
        <v>45291</v>
      </c>
      <c r="M205" s="21" t="s">
        <v>52</v>
      </c>
      <c r="N205" s="17"/>
      <c r="O205" s="17"/>
      <c r="P205" s="17"/>
      <c r="Q205" s="22">
        <v>710203</v>
      </c>
      <c r="R205" s="17"/>
      <c r="S205" s="17"/>
      <c r="T205" s="17"/>
      <c r="U205" s="24">
        <v>62878.73</v>
      </c>
      <c r="V205" s="17"/>
      <c r="W205" s="25">
        <f t="shared" si="6"/>
        <v>62878.73</v>
      </c>
      <c r="X205" s="26"/>
      <c r="Y205" s="17"/>
      <c r="Z205" s="25">
        <f t="shared" si="7"/>
        <v>0</v>
      </c>
      <c r="AA205" s="26">
        <v>4704.4399999999996</v>
      </c>
      <c r="AB205" s="26">
        <v>4207.5600000000004</v>
      </c>
      <c r="AC205" s="26">
        <v>4466.24</v>
      </c>
      <c r="AD205" s="26">
        <v>4684.3900000000003</v>
      </c>
      <c r="AE205" s="26">
        <v>4239.7299999999996</v>
      </c>
      <c r="AF205" s="26">
        <v>4358.29</v>
      </c>
      <c r="AG205" s="26">
        <v>4498.1499999999996</v>
      </c>
      <c r="AH205" s="26">
        <v>4688.96</v>
      </c>
      <c r="AI205" s="26">
        <v>4667.24</v>
      </c>
      <c r="AJ205" s="26">
        <v>7454.5766666666677</v>
      </c>
      <c r="AK205" s="26">
        <v>7286.3399999999965</v>
      </c>
      <c r="AL205" s="26">
        <v>7622.813333333339</v>
      </c>
    </row>
    <row r="206" spans="1:38" s="8" customFormat="1" ht="49.5" customHeight="1" x14ac:dyDescent="0.3">
      <c r="A206" s="102"/>
      <c r="B206" s="102"/>
      <c r="C206" s="102"/>
      <c r="D206" s="102"/>
      <c r="E206" s="102"/>
      <c r="F206" s="102"/>
      <c r="G206" s="19" t="s">
        <v>146</v>
      </c>
      <c r="H206" s="18" t="s">
        <v>147</v>
      </c>
      <c r="I206" s="19" t="s">
        <v>218</v>
      </c>
      <c r="J206" s="17" t="s">
        <v>66</v>
      </c>
      <c r="K206" s="20">
        <v>44927</v>
      </c>
      <c r="L206" s="20">
        <v>45291</v>
      </c>
      <c r="M206" s="21" t="s">
        <v>52</v>
      </c>
      <c r="N206" s="17"/>
      <c r="O206" s="17"/>
      <c r="P206" s="17"/>
      <c r="Q206" s="22">
        <v>710204</v>
      </c>
      <c r="R206" s="17"/>
      <c r="S206" s="17"/>
      <c r="T206" s="17"/>
      <c r="U206" s="24">
        <v>17812.5</v>
      </c>
      <c r="V206" s="17"/>
      <c r="W206" s="25">
        <f t="shared" si="6"/>
        <v>17812.5</v>
      </c>
      <c r="X206" s="26"/>
      <c r="Y206" s="17"/>
      <c r="Z206" s="25">
        <f t="shared" si="7"/>
        <v>0</v>
      </c>
      <c r="AA206" s="26">
        <v>1261.25</v>
      </c>
      <c r="AB206" s="26">
        <v>1191.6500000000001</v>
      </c>
      <c r="AC206" s="26">
        <v>1284.56</v>
      </c>
      <c r="AD206" s="26">
        <v>1349.15</v>
      </c>
      <c r="AE206" s="26">
        <v>1276.6500000000001</v>
      </c>
      <c r="AF206" s="26">
        <v>1269.92</v>
      </c>
      <c r="AG206" s="26">
        <v>1275</v>
      </c>
      <c r="AH206" s="26">
        <v>1587.55</v>
      </c>
      <c r="AI206" s="26">
        <v>1312.5</v>
      </c>
      <c r="AJ206" s="26">
        <v>2001.4233333333334</v>
      </c>
      <c r="AK206" s="26">
        <v>2161.0766666666659</v>
      </c>
      <c r="AL206" s="26">
        <v>1841.7700000000004</v>
      </c>
    </row>
    <row r="207" spans="1:38" s="8" customFormat="1" ht="49.5" customHeight="1" x14ac:dyDescent="0.3">
      <c r="A207" s="102"/>
      <c r="B207" s="102"/>
      <c r="C207" s="102"/>
      <c r="D207" s="102"/>
      <c r="E207" s="102"/>
      <c r="F207" s="102"/>
      <c r="G207" s="19" t="s">
        <v>146</v>
      </c>
      <c r="H207" s="18" t="s">
        <v>147</v>
      </c>
      <c r="I207" s="19" t="s">
        <v>218</v>
      </c>
      <c r="J207" s="17" t="s">
        <v>66</v>
      </c>
      <c r="K207" s="20">
        <v>44927</v>
      </c>
      <c r="L207" s="20">
        <v>45291</v>
      </c>
      <c r="M207" s="21" t="s">
        <v>52</v>
      </c>
      <c r="N207" s="17"/>
      <c r="O207" s="17"/>
      <c r="P207" s="17"/>
      <c r="Q207" s="22">
        <v>710304</v>
      </c>
      <c r="R207" s="17"/>
      <c r="S207" s="17"/>
      <c r="T207" s="17"/>
      <c r="U207" s="24">
        <v>2316</v>
      </c>
      <c r="V207" s="17"/>
      <c r="W207" s="25">
        <f t="shared" si="6"/>
        <v>2316</v>
      </c>
      <c r="X207" s="26"/>
      <c r="Y207" s="17"/>
      <c r="Z207" s="25">
        <f t="shared" si="7"/>
        <v>0</v>
      </c>
      <c r="AA207" s="26">
        <v>47.5</v>
      </c>
      <c r="AB207" s="26">
        <v>30</v>
      </c>
      <c r="AC207" s="26">
        <v>46</v>
      </c>
      <c r="AD207" s="26">
        <v>37.5</v>
      </c>
      <c r="AE207" s="26">
        <v>41.5</v>
      </c>
      <c r="AF207" s="26">
        <v>39</v>
      </c>
      <c r="AG207" s="26">
        <v>38</v>
      </c>
      <c r="AH207" s="26">
        <v>44</v>
      </c>
      <c r="AI207" s="26">
        <v>39.5</v>
      </c>
      <c r="AJ207" s="26">
        <v>103.5</v>
      </c>
      <c r="AK207" s="26">
        <v>0</v>
      </c>
      <c r="AL207" s="26">
        <v>1849.5</v>
      </c>
    </row>
    <row r="208" spans="1:38" s="8" customFormat="1" ht="49.5" customHeight="1" x14ac:dyDescent="0.3">
      <c r="A208" s="102"/>
      <c r="B208" s="102"/>
      <c r="C208" s="102"/>
      <c r="D208" s="102"/>
      <c r="E208" s="102"/>
      <c r="F208" s="102"/>
      <c r="G208" s="19" t="s">
        <v>146</v>
      </c>
      <c r="H208" s="18" t="s">
        <v>147</v>
      </c>
      <c r="I208" s="19" t="s">
        <v>218</v>
      </c>
      <c r="J208" s="17" t="s">
        <v>66</v>
      </c>
      <c r="K208" s="20">
        <v>44927</v>
      </c>
      <c r="L208" s="20">
        <v>45291</v>
      </c>
      <c r="M208" s="21" t="s">
        <v>52</v>
      </c>
      <c r="N208" s="17"/>
      <c r="O208" s="17"/>
      <c r="P208" s="17"/>
      <c r="Q208" s="22">
        <v>710306</v>
      </c>
      <c r="R208" s="17"/>
      <c r="S208" s="17"/>
      <c r="T208" s="17"/>
      <c r="U208" s="24">
        <v>4080</v>
      </c>
      <c r="V208" s="17"/>
      <c r="W208" s="25">
        <f t="shared" si="6"/>
        <v>4080</v>
      </c>
      <c r="X208" s="26"/>
      <c r="Y208" s="17"/>
      <c r="Z208" s="25">
        <f t="shared" si="7"/>
        <v>0</v>
      </c>
      <c r="AA208" s="26">
        <v>342</v>
      </c>
      <c r="AB208" s="26">
        <v>216</v>
      </c>
      <c r="AC208" s="26">
        <v>331.2</v>
      </c>
      <c r="AD208" s="26">
        <v>270</v>
      </c>
      <c r="AE208" s="26">
        <v>298.8</v>
      </c>
      <c r="AF208" s="26">
        <v>280.8</v>
      </c>
      <c r="AG208" s="26">
        <v>273.60000000000002</v>
      </c>
      <c r="AH208" s="26">
        <v>316.8</v>
      </c>
      <c r="AI208" s="26">
        <v>284.39999999999998</v>
      </c>
      <c r="AJ208" s="26">
        <v>488.7999999999999</v>
      </c>
      <c r="AK208" s="26">
        <v>256.39999999999964</v>
      </c>
      <c r="AL208" s="26">
        <v>721.20000000000027</v>
      </c>
    </row>
    <row r="209" spans="1:38" s="8" customFormat="1" ht="49.5" customHeight="1" x14ac:dyDescent="0.3">
      <c r="A209" s="102"/>
      <c r="B209" s="102"/>
      <c r="C209" s="102"/>
      <c r="D209" s="102"/>
      <c r="E209" s="102"/>
      <c r="F209" s="102"/>
      <c r="G209" s="19" t="s">
        <v>146</v>
      </c>
      <c r="H209" s="18" t="s">
        <v>147</v>
      </c>
      <c r="I209" s="19" t="s">
        <v>218</v>
      </c>
      <c r="J209" s="17" t="s">
        <v>66</v>
      </c>
      <c r="K209" s="20">
        <v>44927</v>
      </c>
      <c r="L209" s="20">
        <v>45291</v>
      </c>
      <c r="M209" s="21" t="s">
        <v>52</v>
      </c>
      <c r="N209" s="17"/>
      <c r="O209" s="17"/>
      <c r="P209" s="17"/>
      <c r="Q209" s="22">
        <v>710509</v>
      </c>
      <c r="R209" s="17"/>
      <c r="S209" s="17"/>
      <c r="T209" s="17"/>
      <c r="U209" s="24">
        <v>23001.81</v>
      </c>
      <c r="V209" s="17"/>
      <c r="W209" s="25">
        <f t="shared" si="6"/>
        <v>23001.81</v>
      </c>
      <c r="X209" s="26"/>
      <c r="Y209" s="17"/>
      <c r="Z209" s="25">
        <f t="shared" si="7"/>
        <v>0</v>
      </c>
      <c r="AA209" s="26">
        <v>4575.87</v>
      </c>
      <c r="AB209" s="26">
        <v>348.67</v>
      </c>
      <c r="AC209" s="26">
        <v>242.81</v>
      </c>
      <c r="AD209" s="26">
        <v>761.78</v>
      </c>
      <c r="AE209" s="26">
        <v>640.14</v>
      </c>
      <c r="AF209" s="26">
        <v>370.59</v>
      </c>
      <c r="AG209" s="26">
        <v>462.9</v>
      </c>
      <c r="AH209" s="26">
        <v>697.73</v>
      </c>
      <c r="AI209" s="26">
        <v>618.01</v>
      </c>
      <c r="AJ209" s="26">
        <v>4761.1033333333335</v>
      </c>
      <c r="AK209" s="26">
        <v>5937.0166666666701</v>
      </c>
      <c r="AL209" s="26">
        <v>3585.1899999999987</v>
      </c>
    </row>
    <row r="210" spans="1:38" s="8" customFormat="1" ht="49.5" customHeight="1" x14ac:dyDescent="0.3">
      <c r="A210" s="102"/>
      <c r="B210" s="102"/>
      <c r="C210" s="102"/>
      <c r="D210" s="102"/>
      <c r="E210" s="102"/>
      <c r="F210" s="102"/>
      <c r="G210" s="19" t="s">
        <v>146</v>
      </c>
      <c r="H210" s="18" t="s">
        <v>147</v>
      </c>
      <c r="I210" s="19" t="s">
        <v>218</v>
      </c>
      <c r="J210" s="17" t="s">
        <v>66</v>
      </c>
      <c r="K210" s="20">
        <v>44927</v>
      </c>
      <c r="L210" s="20">
        <v>45291</v>
      </c>
      <c r="M210" s="21" t="s">
        <v>52</v>
      </c>
      <c r="N210" s="17"/>
      <c r="O210" s="17"/>
      <c r="P210" s="17"/>
      <c r="Q210" s="22">
        <v>710510</v>
      </c>
      <c r="R210" s="17"/>
      <c r="S210" s="17"/>
      <c r="T210" s="17"/>
      <c r="U210" s="24">
        <v>187400</v>
      </c>
      <c r="V210" s="17"/>
      <c r="W210" s="25">
        <f t="shared" si="6"/>
        <v>187400</v>
      </c>
      <c r="X210" s="26"/>
      <c r="Y210" s="17"/>
      <c r="Z210" s="25">
        <f t="shared" si="7"/>
        <v>0</v>
      </c>
      <c r="AA210" s="26">
        <v>6532</v>
      </c>
      <c r="AB210" s="26">
        <v>5615</v>
      </c>
      <c r="AC210" s="26">
        <v>8464.06</v>
      </c>
      <c r="AD210" s="26">
        <v>11463</v>
      </c>
      <c r="AE210" s="26">
        <v>11463</v>
      </c>
      <c r="AF210" s="26">
        <v>12788.06</v>
      </c>
      <c r="AG210" s="26">
        <v>13989</v>
      </c>
      <c r="AH210" s="26">
        <v>16043.8</v>
      </c>
      <c r="AI210" s="26">
        <v>15863</v>
      </c>
      <c r="AJ210" s="26">
        <v>28393.026666666668</v>
      </c>
      <c r="AK210" s="26">
        <v>23919.973333333313</v>
      </c>
      <c r="AL210" s="26">
        <v>32866.080000000016</v>
      </c>
    </row>
    <row r="211" spans="1:38" s="8" customFormat="1" ht="49.5" customHeight="1" x14ac:dyDescent="0.3">
      <c r="A211" s="102"/>
      <c r="B211" s="102"/>
      <c r="C211" s="102"/>
      <c r="D211" s="102"/>
      <c r="E211" s="102"/>
      <c r="F211" s="102"/>
      <c r="G211" s="19" t="s">
        <v>146</v>
      </c>
      <c r="H211" s="18" t="s">
        <v>147</v>
      </c>
      <c r="I211" s="19" t="s">
        <v>218</v>
      </c>
      <c r="J211" s="17" t="s">
        <v>66</v>
      </c>
      <c r="K211" s="20">
        <v>44927</v>
      </c>
      <c r="L211" s="20">
        <v>45291</v>
      </c>
      <c r="M211" s="21" t="s">
        <v>52</v>
      </c>
      <c r="N211" s="17"/>
      <c r="O211" s="17"/>
      <c r="P211" s="17"/>
      <c r="Q211" s="22">
        <v>710512</v>
      </c>
      <c r="R211" s="17"/>
      <c r="S211" s="17"/>
      <c r="T211" s="17"/>
      <c r="U211" s="24">
        <v>3400</v>
      </c>
      <c r="V211" s="17"/>
      <c r="W211" s="25">
        <f t="shared" si="6"/>
        <v>3400</v>
      </c>
      <c r="X211" s="26"/>
      <c r="Y211" s="17"/>
      <c r="Z211" s="25">
        <f t="shared" si="7"/>
        <v>0</v>
      </c>
      <c r="AA211" s="26">
        <v>0</v>
      </c>
      <c r="AB211" s="26">
        <v>426.67</v>
      </c>
      <c r="AC211" s="26">
        <v>0</v>
      </c>
      <c r="AD211" s="26">
        <v>0</v>
      </c>
      <c r="AE211" s="26">
        <v>0</v>
      </c>
      <c r="AF211" s="26">
        <v>0</v>
      </c>
      <c r="AG211" s="26">
        <v>45.2</v>
      </c>
      <c r="AH211" s="26">
        <v>150</v>
      </c>
      <c r="AI211" s="26">
        <v>0</v>
      </c>
      <c r="AJ211" s="26">
        <v>926.04333333333341</v>
      </c>
      <c r="AK211" s="26">
        <v>447.82333333333327</v>
      </c>
      <c r="AL211" s="26">
        <v>1404.2633333333333</v>
      </c>
    </row>
    <row r="212" spans="1:38" s="8" customFormat="1" ht="49.5" customHeight="1" x14ac:dyDescent="0.3">
      <c r="A212" s="102"/>
      <c r="B212" s="102"/>
      <c r="C212" s="102"/>
      <c r="D212" s="102"/>
      <c r="E212" s="102"/>
      <c r="F212" s="102"/>
      <c r="G212" s="19" t="s">
        <v>146</v>
      </c>
      <c r="H212" s="18" t="s">
        <v>147</v>
      </c>
      <c r="I212" s="19" t="s">
        <v>218</v>
      </c>
      <c r="J212" s="17" t="s">
        <v>66</v>
      </c>
      <c r="K212" s="20">
        <v>44927</v>
      </c>
      <c r="L212" s="20">
        <v>45291</v>
      </c>
      <c r="M212" s="21" t="s">
        <v>52</v>
      </c>
      <c r="N212" s="17"/>
      <c r="O212" s="17"/>
      <c r="P212" s="17"/>
      <c r="Q212" s="22">
        <v>710513</v>
      </c>
      <c r="R212" s="17"/>
      <c r="S212" s="17"/>
      <c r="T212" s="17"/>
      <c r="U212" s="24">
        <v>13156</v>
      </c>
      <c r="V212" s="17"/>
      <c r="W212" s="25">
        <f t="shared" si="6"/>
        <v>13156</v>
      </c>
      <c r="X212" s="26"/>
      <c r="Y212" s="17"/>
      <c r="Z212" s="25">
        <f t="shared" si="7"/>
        <v>0</v>
      </c>
      <c r="AA212" s="26">
        <v>488</v>
      </c>
      <c r="AB212" s="26">
        <v>488</v>
      </c>
      <c r="AC212" s="26">
        <v>488</v>
      </c>
      <c r="AD212" s="26">
        <v>698</v>
      </c>
      <c r="AE212" s="26">
        <v>2370.4</v>
      </c>
      <c r="AF212" s="26">
        <v>2597.87</v>
      </c>
      <c r="AG212" s="26">
        <v>1469.33</v>
      </c>
      <c r="AH212" s="26">
        <v>900</v>
      </c>
      <c r="AI212" s="26">
        <v>900</v>
      </c>
      <c r="AJ212" s="26">
        <v>918.80000000000052</v>
      </c>
      <c r="AK212" s="26">
        <v>1781.2000000000007</v>
      </c>
      <c r="AL212" s="26">
        <v>56.399999999999636</v>
      </c>
    </row>
    <row r="213" spans="1:38" s="8" customFormat="1" ht="49.5" customHeight="1" x14ac:dyDescent="0.3">
      <c r="A213" s="102"/>
      <c r="B213" s="102"/>
      <c r="C213" s="102"/>
      <c r="D213" s="102"/>
      <c r="E213" s="102"/>
      <c r="F213" s="102"/>
      <c r="G213" s="19" t="s">
        <v>146</v>
      </c>
      <c r="H213" s="18" t="s">
        <v>147</v>
      </c>
      <c r="I213" s="19" t="s">
        <v>218</v>
      </c>
      <c r="J213" s="17" t="s">
        <v>66</v>
      </c>
      <c r="K213" s="20">
        <v>44927</v>
      </c>
      <c r="L213" s="20">
        <v>45291</v>
      </c>
      <c r="M213" s="21" t="s">
        <v>52</v>
      </c>
      <c r="N213" s="17"/>
      <c r="O213" s="17"/>
      <c r="P213" s="17"/>
      <c r="Q213" s="22">
        <v>710601</v>
      </c>
      <c r="R213" s="17"/>
      <c r="S213" s="17"/>
      <c r="T213" s="17"/>
      <c r="U213" s="24">
        <v>86823.99</v>
      </c>
      <c r="V213" s="17"/>
      <c r="W213" s="25">
        <f t="shared" si="6"/>
        <v>86823.99</v>
      </c>
      <c r="X213" s="26"/>
      <c r="Y213" s="17"/>
      <c r="Z213" s="25">
        <f t="shared" si="7"/>
        <v>0</v>
      </c>
      <c r="AA213" s="26">
        <v>6595.83</v>
      </c>
      <c r="AB213" s="26">
        <v>5946.27</v>
      </c>
      <c r="AC213" s="26">
        <v>6259.64</v>
      </c>
      <c r="AD213" s="26">
        <v>6590.65</v>
      </c>
      <c r="AE213" s="26">
        <v>6049.79</v>
      </c>
      <c r="AF213" s="26">
        <v>6229.96</v>
      </c>
      <c r="AG213" s="26">
        <v>6424.89</v>
      </c>
      <c r="AH213" s="26">
        <v>6726.11</v>
      </c>
      <c r="AI213" s="26">
        <v>6647.36</v>
      </c>
      <c r="AJ213" s="26">
        <v>9784.4966666666678</v>
      </c>
      <c r="AK213" s="26">
        <v>10866.624833333335</v>
      </c>
      <c r="AL213" s="26">
        <v>8702.3684999999969</v>
      </c>
    </row>
    <row r="214" spans="1:38" s="8" customFormat="1" ht="49.5" customHeight="1" x14ac:dyDescent="0.3">
      <c r="A214" s="102"/>
      <c r="B214" s="102"/>
      <c r="C214" s="102"/>
      <c r="D214" s="102"/>
      <c r="E214" s="102"/>
      <c r="F214" s="102"/>
      <c r="G214" s="19" t="s">
        <v>146</v>
      </c>
      <c r="H214" s="18" t="s">
        <v>147</v>
      </c>
      <c r="I214" s="19" t="s">
        <v>218</v>
      </c>
      <c r="J214" s="17" t="s">
        <v>66</v>
      </c>
      <c r="K214" s="20">
        <v>44927</v>
      </c>
      <c r="L214" s="20">
        <v>45291</v>
      </c>
      <c r="M214" s="21" t="s">
        <v>52</v>
      </c>
      <c r="N214" s="17"/>
      <c r="O214" s="17"/>
      <c r="P214" s="17"/>
      <c r="Q214" s="22">
        <v>710602</v>
      </c>
      <c r="R214" s="17"/>
      <c r="S214" s="17"/>
      <c r="T214" s="17"/>
      <c r="U214" s="24">
        <v>51253.58</v>
      </c>
      <c r="V214" s="17"/>
      <c r="W214" s="25">
        <f t="shared" si="6"/>
        <v>51253.58</v>
      </c>
      <c r="X214" s="26"/>
      <c r="Y214" s="17"/>
      <c r="Z214" s="25">
        <f t="shared" si="7"/>
        <v>0</v>
      </c>
      <c r="AA214" s="26">
        <v>4127.3100000000004</v>
      </c>
      <c r="AB214" s="26">
        <v>3713.59</v>
      </c>
      <c r="AC214" s="26">
        <v>3839.41</v>
      </c>
      <c r="AD214" s="26">
        <v>3996.27</v>
      </c>
      <c r="AE214" s="26">
        <v>3606.66</v>
      </c>
      <c r="AF214" s="26">
        <v>3685.12</v>
      </c>
      <c r="AG214" s="26">
        <v>3940.3</v>
      </c>
      <c r="AH214" s="26">
        <v>3916.46</v>
      </c>
      <c r="AI214" s="26">
        <v>4009.09</v>
      </c>
      <c r="AJ214" s="26">
        <v>5473.1233333333339</v>
      </c>
      <c r="AK214" s="26">
        <v>6972.6463666666605</v>
      </c>
      <c r="AL214" s="26">
        <v>3973.6003000000055</v>
      </c>
    </row>
    <row r="215" spans="1:38" s="8" customFormat="1" ht="49.5" customHeight="1" x14ac:dyDescent="0.3">
      <c r="A215" s="102"/>
      <c r="B215" s="102"/>
      <c r="C215" s="102"/>
      <c r="D215" s="102"/>
      <c r="E215" s="102"/>
      <c r="F215" s="102"/>
      <c r="G215" s="19" t="s">
        <v>146</v>
      </c>
      <c r="H215" s="18" t="s">
        <v>147</v>
      </c>
      <c r="I215" s="19" t="s">
        <v>218</v>
      </c>
      <c r="J215" s="17" t="s">
        <v>66</v>
      </c>
      <c r="K215" s="20">
        <v>44927</v>
      </c>
      <c r="L215" s="20">
        <v>45291</v>
      </c>
      <c r="M215" s="21" t="s">
        <v>52</v>
      </c>
      <c r="N215" s="17"/>
      <c r="O215" s="17"/>
      <c r="P215" s="17"/>
      <c r="Q215" s="22">
        <v>710707</v>
      </c>
      <c r="R215" s="17"/>
      <c r="S215" s="17"/>
      <c r="T215" s="17"/>
      <c r="U215" s="24">
        <v>25175</v>
      </c>
      <c r="V215" s="17"/>
      <c r="W215" s="25">
        <f t="shared" si="6"/>
        <v>25175</v>
      </c>
      <c r="X215" s="26"/>
      <c r="Y215" s="17"/>
      <c r="Z215" s="25">
        <f t="shared" si="7"/>
        <v>0</v>
      </c>
      <c r="AA215" s="26">
        <v>0</v>
      </c>
      <c r="AB215" s="26">
        <v>1.2</v>
      </c>
      <c r="AC215" s="26">
        <v>495.05</v>
      </c>
      <c r="AD215" s="26">
        <v>3765</v>
      </c>
      <c r="AE215" s="26">
        <v>11757.16</v>
      </c>
      <c r="AF215" s="26">
        <v>448.7</v>
      </c>
      <c r="AG215" s="26">
        <v>0</v>
      </c>
      <c r="AH215" s="26">
        <v>403.9</v>
      </c>
      <c r="AI215" s="26">
        <v>0</v>
      </c>
      <c r="AJ215" s="26">
        <v>2767.996666666666</v>
      </c>
      <c r="AK215" s="26">
        <v>3438.3033333333296</v>
      </c>
      <c r="AL215" s="26">
        <v>2097.6900000000023</v>
      </c>
    </row>
    <row r="216" spans="1:38" s="8" customFormat="1" ht="49.5" customHeight="1" x14ac:dyDescent="0.3">
      <c r="A216" s="102"/>
      <c r="B216" s="102"/>
      <c r="C216" s="102"/>
      <c r="D216" s="102"/>
      <c r="E216" s="102"/>
      <c r="F216" s="102"/>
      <c r="G216" s="19" t="s">
        <v>146</v>
      </c>
      <c r="H216" s="18" t="s">
        <v>147</v>
      </c>
      <c r="I216" s="19" t="s">
        <v>218</v>
      </c>
      <c r="J216" s="17" t="s">
        <v>66</v>
      </c>
      <c r="K216" s="20">
        <v>44927</v>
      </c>
      <c r="L216" s="20">
        <v>45291</v>
      </c>
      <c r="M216" s="21" t="s">
        <v>52</v>
      </c>
      <c r="N216" s="17"/>
      <c r="O216" s="17"/>
      <c r="P216" s="17"/>
      <c r="Q216" s="22">
        <v>710709</v>
      </c>
      <c r="R216" s="17"/>
      <c r="S216" s="17"/>
      <c r="T216" s="17"/>
      <c r="U216" s="24">
        <v>24780</v>
      </c>
      <c r="V216" s="17"/>
      <c r="W216" s="25">
        <f t="shared" si="6"/>
        <v>24780</v>
      </c>
      <c r="X216" s="26"/>
      <c r="Y216" s="17"/>
      <c r="Z216" s="25">
        <f t="shared" si="7"/>
        <v>0</v>
      </c>
      <c r="AA216" s="26">
        <v>0</v>
      </c>
      <c r="AB216" s="26">
        <v>12390</v>
      </c>
      <c r="AC216" s="26">
        <v>12390</v>
      </c>
      <c r="AD216" s="26">
        <v>0</v>
      </c>
      <c r="AE216" s="26">
        <v>0</v>
      </c>
      <c r="AF216" s="26">
        <v>0</v>
      </c>
      <c r="AG216" s="26">
        <v>0</v>
      </c>
      <c r="AH216" s="26">
        <v>0</v>
      </c>
      <c r="AI216" s="26">
        <v>0</v>
      </c>
      <c r="AJ216" s="26">
        <v>0</v>
      </c>
      <c r="AK216" s="26">
        <v>0</v>
      </c>
      <c r="AL216" s="26">
        <v>0</v>
      </c>
    </row>
    <row r="217" spans="1:38" s="8" customFormat="1" ht="49.5" customHeight="1" x14ac:dyDescent="0.3">
      <c r="A217" s="102"/>
      <c r="B217" s="102"/>
      <c r="C217" s="102"/>
      <c r="D217" s="116" t="s">
        <v>219</v>
      </c>
      <c r="E217" s="102"/>
      <c r="F217" s="102"/>
      <c r="G217" s="17" t="s">
        <v>146</v>
      </c>
      <c r="H217" s="18" t="s">
        <v>147</v>
      </c>
      <c r="I217" s="19" t="s">
        <v>154</v>
      </c>
      <c r="J217" s="17" t="s">
        <v>149</v>
      </c>
      <c r="K217" s="20">
        <v>44927</v>
      </c>
      <c r="L217" s="20">
        <v>45291</v>
      </c>
      <c r="M217" s="21" t="s">
        <v>52</v>
      </c>
      <c r="N217" s="17"/>
      <c r="O217" s="17"/>
      <c r="P217" s="17"/>
      <c r="Q217" s="22" t="s">
        <v>221</v>
      </c>
      <c r="R217" s="17"/>
      <c r="S217" s="17"/>
      <c r="T217" s="17"/>
      <c r="U217" s="24">
        <v>0</v>
      </c>
      <c r="V217" s="17"/>
      <c r="W217" s="25">
        <f t="shared" si="6"/>
        <v>0</v>
      </c>
      <c r="X217" s="26">
        <v>46.4</v>
      </c>
      <c r="Y217" s="17"/>
      <c r="Z217" s="25">
        <f t="shared" si="7"/>
        <v>46.4</v>
      </c>
      <c r="AA217" s="26">
        <v>0</v>
      </c>
      <c r="AB217" s="26">
        <v>0</v>
      </c>
      <c r="AC217" s="26">
        <v>0</v>
      </c>
      <c r="AD217" s="26">
        <v>0</v>
      </c>
      <c r="AE217" s="26">
        <v>0</v>
      </c>
      <c r="AF217" s="26">
        <v>0</v>
      </c>
      <c r="AG217" s="26">
        <v>0</v>
      </c>
      <c r="AH217" s="26">
        <v>0</v>
      </c>
      <c r="AI217" s="26">
        <v>0</v>
      </c>
      <c r="AJ217" s="26">
        <v>0</v>
      </c>
      <c r="AK217" s="26">
        <v>0</v>
      </c>
      <c r="AL217" s="26">
        <v>46.4</v>
      </c>
    </row>
    <row r="218" spans="1:38" s="8" customFormat="1" ht="49.5" customHeight="1" x14ac:dyDescent="0.3">
      <c r="A218" s="102"/>
      <c r="B218" s="102"/>
      <c r="C218" s="102"/>
      <c r="D218" s="116"/>
      <c r="E218" s="102"/>
      <c r="F218" s="102"/>
      <c r="G218" s="17" t="s">
        <v>146</v>
      </c>
      <c r="H218" s="18" t="s">
        <v>147</v>
      </c>
      <c r="I218" s="19" t="s">
        <v>156</v>
      </c>
      <c r="J218" s="17" t="s">
        <v>149</v>
      </c>
      <c r="K218" s="20">
        <v>44927</v>
      </c>
      <c r="L218" s="20">
        <v>45291</v>
      </c>
      <c r="M218" s="21" t="s">
        <v>52</v>
      </c>
      <c r="N218" s="17"/>
      <c r="O218" s="17"/>
      <c r="P218" s="17"/>
      <c r="Q218" s="22" t="s">
        <v>222</v>
      </c>
      <c r="R218" s="17"/>
      <c r="S218" s="17"/>
      <c r="T218" s="17"/>
      <c r="U218" s="24">
        <v>0</v>
      </c>
      <c r="V218" s="17"/>
      <c r="W218" s="25">
        <f t="shared" si="6"/>
        <v>0</v>
      </c>
      <c r="X218" s="26">
        <v>123.35999999999996</v>
      </c>
      <c r="Y218" s="17"/>
      <c r="Z218" s="25">
        <f t="shared" si="7"/>
        <v>123.35999999999996</v>
      </c>
      <c r="AA218" s="26">
        <v>0</v>
      </c>
      <c r="AB218" s="26">
        <v>0</v>
      </c>
      <c r="AC218" s="26">
        <v>0</v>
      </c>
      <c r="AD218" s="26">
        <v>0</v>
      </c>
      <c r="AE218" s="26">
        <v>0</v>
      </c>
      <c r="AF218" s="26">
        <v>0</v>
      </c>
      <c r="AG218" s="26">
        <v>0</v>
      </c>
      <c r="AH218" s="26">
        <v>0</v>
      </c>
      <c r="AI218" s="26">
        <v>0</v>
      </c>
      <c r="AJ218" s="26">
        <v>0</v>
      </c>
      <c r="AK218" s="26">
        <v>0</v>
      </c>
      <c r="AL218" s="26">
        <v>123.35999999999996</v>
      </c>
    </row>
    <row r="219" spans="1:38" s="8" customFormat="1" ht="49.5" customHeight="1" x14ac:dyDescent="0.3">
      <c r="A219" s="102"/>
      <c r="B219" s="102"/>
      <c r="C219" s="102"/>
      <c r="D219" s="116"/>
      <c r="E219" s="102"/>
      <c r="F219" s="102"/>
      <c r="G219" s="17" t="s">
        <v>146</v>
      </c>
      <c r="H219" s="18" t="s">
        <v>147</v>
      </c>
      <c r="I219" s="19" t="s">
        <v>157</v>
      </c>
      <c r="J219" s="17" t="s">
        <v>149</v>
      </c>
      <c r="K219" s="20">
        <v>44927</v>
      </c>
      <c r="L219" s="20">
        <v>45291</v>
      </c>
      <c r="M219" s="21" t="s">
        <v>52</v>
      </c>
      <c r="N219" s="17"/>
      <c r="O219" s="17"/>
      <c r="P219" s="17"/>
      <c r="Q219" s="22" t="s">
        <v>223</v>
      </c>
      <c r="R219" s="17"/>
      <c r="S219" s="17"/>
      <c r="T219" s="17"/>
      <c r="U219" s="24">
        <v>0</v>
      </c>
      <c r="V219" s="17"/>
      <c r="W219" s="25">
        <f t="shared" si="6"/>
        <v>0</v>
      </c>
      <c r="X219" s="26">
        <v>500</v>
      </c>
      <c r="Y219" s="17"/>
      <c r="Z219" s="25">
        <f t="shared" si="7"/>
        <v>500</v>
      </c>
      <c r="AA219" s="26">
        <v>0</v>
      </c>
      <c r="AB219" s="26">
        <v>0</v>
      </c>
      <c r="AC219" s="26">
        <v>0</v>
      </c>
      <c r="AD219" s="26">
        <v>0</v>
      </c>
      <c r="AE219" s="26">
        <v>0</v>
      </c>
      <c r="AF219" s="26">
        <v>0</v>
      </c>
      <c r="AG219" s="26">
        <v>0</v>
      </c>
      <c r="AH219" s="26">
        <v>0</v>
      </c>
      <c r="AI219" s="26">
        <v>0</v>
      </c>
      <c r="AJ219" s="26">
        <v>0</v>
      </c>
      <c r="AK219" s="26">
        <v>0</v>
      </c>
      <c r="AL219" s="26">
        <v>500</v>
      </c>
    </row>
    <row r="220" spans="1:38" s="8" customFormat="1" ht="49.5" customHeight="1" x14ac:dyDescent="0.3">
      <c r="A220" s="102"/>
      <c r="B220" s="102"/>
      <c r="C220" s="102"/>
      <c r="D220" s="116"/>
      <c r="E220" s="102"/>
      <c r="F220" s="102"/>
      <c r="G220" s="17" t="s">
        <v>146</v>
      </c>
      <c r="H220" s="18" t="s">
        <v>147</v>
      </c>
      <c r="I220" s="19" t="s">
        <v>159</v>
      </c>
      <c r="J220" s="17" t="s">
        <v>149</v>
      </c>
      <c r="K220" s="20">
        <v>44927</v>
      </c>
      <c r="L220" s="20">
        <v>45291</v>
      </c>
      <c r="M220" s="21" t="s">
        <v>52</v>
      </c>
      <c r="N220" s="17"/>
      <c r="O220" s="17"/>
      <c r="P220" s="17"/>
      <c r="Q220" s="22" t="s">
        <v>224</v>
      </c>
      <c r="R220" s="17"/>
      <c r="S220" s="17"/>
      <c r="T220" s="17"/>
      <c r="U220" s="24">
        <v>0</v>
      </c>
      <c r="V220" s="17"/>
      <c r="W220" s="25">
        <f t="shared" si="6"/>
        <v>0</v>
      </c>
      <c r="X220" s="26">
        <v>428.53999999997905</v>
      </c>
      <c r="Y220" s="17"/>
      <c r="Z220" s="25">
        <f t="shared" si="7"/>
        <v>428.53999999997905</v>
      </c>
      <c r="AA220" s="26">
        <v>0</v>
      </c>
      <c r="AB220" s="26">
        <v>0</v>
      </c>
      <c r="AC220" s="26">
        <v>0</v>
      </c>
      <c r="AD220" s="26">
        <v>0</v>
      </c>
      <c r="AE220" s="26">
        <v>0</v>
      </c>
      <c r="AF220" s="26">
        <v>0</v>
      </c>
      <c r="AG220" s="26">
        <v>0</v>
      </c>
      <c r="AH220" s="26">
        <v>0</v>
      </c>
      <c r="AI220" s="26">
        <v>0</v>
      </c>
      <c r="AJ220" s="26">
        <v>0</v>
      </c>
      <c r="AK220" s="26">
        <v>0</v>
      </c>
      <c r="AL220" s="26">
        <v>428.53999999997905</v>
      </c>
    </row>
    <row r="221" spans="1:38" s="8" customFormat="1" ht="49.5" customHeight="1" x14ac:dyDescent="0.3">
      <c r="A221" s="102"/>
      <c r="B221" s="102"/>
      <c r="C221" s="102"/>
      <c r="D221" s="116"/>
      <c r="E221" s="102"/>
      <c r="F221" s="102"/>
      <c r="G221" s="17" t="s">
        <v>146</v>
      </c>
      <c r="H221" s="18" t="s">
        <v>147</v>
      </c>
      <c r="I221" s="19" t="s">
        <v>161</v>
      </c>
      <c r="J221" s="17" t="s">
        <v>149</v>
      </c>
      <c r="K221" s="20">
        <v>44927</v>
      </c>
      <c r="L221" s="20">
        <v>45291</v>
      </c>
      <c r="M221" s="21" t="s">
        <v>52</v>
      </c>
      <c r="N221" s="17"/>
      <c r="O221" s="17"/>
      <c r="P221" s="17"/>
      <c r="Q221" s="22" t="s">
        <v>225</v>
      </c>
      <c r="R221" s="17"/>
      <c r="S221" s="17"/>
      <c r="T221" s="17"/>
      <c r="U221" s="24">
        <v>0</v>
      </c>
      <c r="V221" s="17"/>
      <c r="W221" s="25">
        <f t="shared" si="6"/>
        <v>0</v>
      </c>
      <c r="X221" s="26">
        <v>27569.229999999992</v>
      </c>
      <c r="Y221" s="17"/>
      <c r="Z221" s="25">
        <f t="shared" si="7"/>
        <v>27569.229999999992</v>
      </c>
      <c r="AA221" s="26">
        <v>0</v>
      </c>
      <c r="AB221" s="26">
        <v>0</v>
      </c>
      <c r="AC221" s="26">
        <v>0</v>
      </c>
      <c r="AD221" s="26">
        <v>0</v>
      </c>
      <c r="AE221" s="26">
        <v>0</v>
      </c>
      <c r="AF221" s="26">
        <v>0</v>
      </c>
      <c r="AG221" s="26">
        <v>0</v>
      </c>
      <c r="AH221" s="26">
        <v>0</v>
      </c>
      <c r="AI221" s="26">
        <v>0</v>
      </c>
      <c r="AJ221" s="26">
        <v>0</v>
      </c>
      <c r="AK221" s="26">
        <v>0</v>
      </c>
      <c r="AL221" s="26">
        <v>27569.229999999992</v>
      </c>
    </row>
    <row r="222" spans="1:38" s="8" customFormat="1" ht="49.5" customHeight="1" x14ac:dyDescent="0.3">
      <c r="A222" s="102"/>
      <c r="B222" s="102"/>
      <c r="C222" s="102"/>
      <c r="D222" s="116"/>
      <c r="E222" s="102"/>
      <c r="F222" s="102"/>
      <c r="G222" s="17" t="s">
        <v>146</v>
      </c>
      <c r="H222" s="18" t="s">
        <v>147</v>
      </c>
      <c r="I222" s="19" t="s">
        <v>162</v>
      </c>
      <c r="J222" s="17" t="s">
        <v>149</v>
      </c>
      <c r="K222" s="20">
        <v>44927</v>
      </c>
      <c r="L222" s="20">
        <v>45291</v>
      </c>
      <c r="M222" s="21" t="s">
        <v>52</v>
      </c>
      <c r="N222" s="17"/>
      <c r="O222" s="17"/>
      <c r="P222" s="17"/>
      <c r="Q222" s="22" t="s">
        <v>226</v>
      </c>
      <c r="R222" s="17"/>
      <c r="S222" s="17"/>
      <c r="T222" s="17"/>
      <c r="U222" s="24">
        <v>0</v>
      </c>
      <c r="V222" s="17"/>
      <c r="W222" s="25">
        <f t="shared" si="6"/>
        <v>0</v>
      </c>
      <c r="X222" s="26">
        <v>2000</v>
      </c>
      <c r="Y222" s="17"/>
      <c r="Z222" s="25">
        <f t="shared" si="7"/>
        <v>2000</v>
      </c>
      <c r="AA222" s="26">
        <v>0</v>
      </c>
      <c r="AB222" s="26">
        <v>0</v>
      </c>
      <c r="AC222" s="26">
        <v>0</v>
      </c>
      <c r="AD222" s="26">
        <v>0</v>
      </c>
      <c r="AE222" s="26">
        <v>0</v>
      </c>
      <c r="AF222" s="26">
        <v>0</v>
      </c>
      <c r="AG222" s="26">
        <v>0</v>
      </c>
      <c r="AH222" s="26">
        <v>0</v>
      </c>
      <c r="AI222" s="26">
        <v>0</v>
      </c>
      <c r="AJ222" s="26">
        <v>0</v>
      </c>
      <c r="AK222" s="26">
        <v>0</v>
      </c>
      <c r="AL222" s="26">
        <v>2000</v>
      </c>
    </row>
    <row r="223" spans="1:38" s="8" customFormat="1" ht="49.5" customHeight="1" x14ac:dyDescent="0.3">
      <c r="A223" s="102"/>
      <c r="B223" s="102"/>
      <c r="C223" s="102"/>
      <c r="D223" s="116"/>
      <c r="E223" s="102"/>
      <c r="F223" s="102"/>
      <c r="G223" s="17" t="s">
        <v>146</v>
      </c>
      <c r="H223" s="18" t="s">
        <v>147</v>
      </c>
      <c r="I223" s="19" t="s">
        <v>164</v>
      </c>
      <c r="J223" s="17" t="s">
        <v>149</v>
      </c>
      <c r="K223" s="20">
        <v>44927</v>
      </c>
      <c r="L223" s="20">
        <v>45291</v>
      </c>
      <c r="M223" s="21" t="s">
        <v>52</v>
      </c>
      <c r="N223" s="17"/>
      <c r="O223" s="17"/>
      <c r="P223" s="17"/>
      <c r="Q223" s="22" t="s">
        <v>227</v>
      </c>
      <c r="R223" s="17"/>
      <c r="S223" s="17"/>
      <c r="T223" s="17"/>
      <c r="U223" s="24">
        <v>0</v>
      </c>
      <c r="V223" s="17"/>
      <c r="W223" s="25">
        <f t="shared" si="6"/>
        <v>0</v>
      </c>
      <c r="X223" s="26">
        <v>5851</v>
      </c>
      <c r="Y223" s="17"/>
      <c r="Z223" s="25">
        <f t="shared" si="7"/>
        <v>5851</v>
      </c>
      <c r="AA223" s="26">
        <v>0</v>
      </c>
      <c r="AB223" s="26">
        <v>0</v>
      </c>
      <c r="AC223" s="26">
        <v>0</v>
      </c>
      <c r="AD223" s="26">
        <v>0</v>
      </c>
      <c r="AE223" s="26">
        <v>0</v>
      </c>
      <c r="AF223" s="26">
        <v>0</v>
      </c>
      <c r="AG223" s="26">
        <v>0</v>
      </c>
      <c r="AH223" s="26">
        <v>0</v>
      </c>
      <c r="AI223" s="26">
        <v>0</v>
      </c>
      <c r="AJ223" s="26">
        <v>0</v>
      </c>
      <c r="AK223" s="26">
        <v>0</v>
      </c>
      <c r="AL223" s="26">
        <v>5851</v>
      </c>
    </row>
    <row r="224" spans="1:38" s="8" customFormat="1" ht="49.5" customHeight="1" x14ac:dyDescent="0.3">
      <c r="A224" s="102"/>
      <c r="B224" s="102"/>
      <c r="C224" s="102"/>
      <c r="D224" s="116"/>
      <c r="E224" s="102"/>
      <c r="F224" s="102"/>
      <c r="G224" s="17" t="s">
        <v>146</v>
      </c>
      <c r="H224" s="18" t="s">
        <v>147</v>
      </c>
      <c r="I224" s="19" t="s">
        <v>164</v>
      </c>
      <c r="J224" s="17" t="s">
        <v>149</v>
      </c>
      <c r="K224" s="20">
        <v>44927</v>
      </c>
      <c r="L224" s="20">
        <v>45291</v>
      </c>
      <c r="M224" s="21" t="s">
        <v>52</v>
      </c>
      <c r="N224" s="17"/>
      <c r="O224" s="17"/>
      <c r="P224" s="17"/>
      <c r="Q224" s="22" t="s">
        <v>228</v>
      </c>
      <c r="R224" s="17"/>
      <c r="S224" s="17"/>
      <c r="T224" s="17"/>
      <c r="U224" s="24">
        <v>0</v>
      </c>
      <c r="V224" s="17"/>
      <c r="W224" s="25">
        <f t="shared" si="6"/>
        <v>0</v>
      </c>
      <c r="X224" s="26">
        <v>31.449999999999818</v>
      </c>
      <c r="Y224" s="17"/>
      <c r="Z224" s="25">
        <f t="shared" si="7"/>
        <v>31.449999999999818</v>
      </c>
      <c r="AA224" s="26">
        <v>0</v>
      </c>
      <c r="AB224" s="26">
        <v>0</v>
      </c>
      <c r="AC224" s="26">
        <v>0</v>
      </c>
      <c r="AD224" s="26">
        <v>0</v>
      </c>
      <c r="AE224" s="26">
        <v>0</v>
      </c>
      <c r="AF224" s="26">
        <v>0</v>
      </c>
      <c r="AG224" s="26">
        <v>0</v>
      </c>
      <c r="AH224" s="26">
        <v>0</v>
      </c>
      <c r="AI224" s="26">
        <v>0</v>
      </c>
      <c r="AJ224" s="26">
        <v>0</v>
      </c>
      <c r="AK224" s="26">
        <v>0</v>
      </c>
      <c r="AL224" s="26">
        <v>31.449999999999818</v>
      </c>
    </row>
    <row r="225" spans="1:38" s="8" customFormat="1" ht="49.5" customHeight="1" x14ac:dyDescent="0.3">
      <c r="A225" s="102"/>
      <c r="B225" s="102"/>
      <c r="C225" s="102"/>
      <c r="D225" s="116"/>
      <c r="E225" s="102"/>
      <c r="F225" s="102"/>
      <c r="G225" s="17" t="s">
        <v>146</v>
      </c>
      <c r="H225" s="18" t="s">
        <v>147</v>
      </c>
      <c r="I225" s="27" t="s">
        <v>212</v>
      </c>
      <c r="J225" s="17" t="s">
        <v>149</v>
      </c>
      <c r="K225" s="20">
        <v>44927</v>
      </c>
      <c r="L225" s="20">
        <v>45291</v>
      </c>
      <c r="M225" s="21" t="s">
        <v>52</v>
      </c>
      <c r="N225" s="17"/>
      <c r="O225" s="17"/>
      <c r="P225" s="17"/>
      <c r="Q225" s="22" t="s">
        <v>229</v>
      </c>
      <c r="R225" s="17"/>
      <c r="S225" s="17"/>
      <c r="T225" s="17"/>
      <c r="U225" s="24">
        <v>0</v>
      </c>
      <c r="V225" s="17"/>
      <c r="W225" s="25">
        <f t="shared" si="6"/>
        <v>0</v>
      </c>
      <c r="X225" s="26">
        <v>212.0600000000004</v>
      </c>
      <c r="Y225" s="17"/>
      <c r="Z225" s="25">
        <f t="shared" si="7"/>
        <v>212.0600000000004</v>
      </c>
      <c r="AA225" s="26">
        <v>0</v>
      </c>
      <c r="AB225" s="26">
        <v>0</v>
      </c>
      <c r="AC225" s="26">
        <v>0</v>
      </c>
      <c r="AD225" s="26">
        <v>0</v>
      </c>
      <c r="AE225" s="26">
        <v>0</v>
      </c>
      <c r="AF225" s="26">
        <v>0</v>
      </c>
      <c r="AG225" s="26">
        <v>0</v>
      </c>
      <c r="AH225" s="26">
        <v>0</v>
      </c>
      <c r="AI225" s="26">
        <v>0</v>
      </c>
      <c r="AJ225" s="26">
        <v>0</v>
      </c>
      <c r="AK225" s="26">
        <v>0</v>
      </c>
      <c r="AL225" s="26">
        <v>212.0600000000004</v>
      </c>
    </row>
    <row r="226" spans="1:38" s="8" customFormat="1" ht="49.5" customHeight="1" x14ac:dyDescent="0.3">
      <c r="A226" s="102"/>
      <c r="B226" s="102"/>
      <c r="C226" s="102"/>
      <c r="D226" s="116"/>
      <c r="E226" s="102"/>
      <c r="F226" s="102"/>
      <c r="G226" s="17" t="s">
        <v>146</v>
      </c>
      <c r="H226" s="18" t="s">
        <v>147</v>
      </c>
      <c r="I226" s="27" t="s">
        <v>213</v>
      </c>
      <c r="J226" s="17" t="s">
        <v>149</v>
      </c>
      <c r="K226" s="20">
        <v>44927</v>
      </c>
      <c r="L226" s="20">
        <v>45291</v>
      </c>
      <c r="M226" s="21" t="s">
        <v>52</v>
      </c>
      <c r="N226" s="17"/>
      <c r="O226" s="17"/>
      <c r="P226" s="17"/>
      <c r="Q226" s="22" t="s">
        <v>230</v>
      </c>
      <c r="R226" s="17"/>
      <c r="S226" s="17"/>
      <c r="T226" s="17"/>
      <c r="U226" s="24">
        <v>0</v>
      </c>
      <c r="V226" s="17"/>
      <c r="W226" s="25">
        <f t="shared" si="6"/>
        <v>0</v>
      </c>
      <c r="X226" s="26">
        <v>20784.98</v>
      </c>
      <c r="Y226" s="17"/>
      <c r="Z226" s="25">
        <f t="shared" si="7"/>
        <v>20784.98</v>
      </c>
      <c r="AA226" s="26">
        <v>0</v>
      </c>
      <c r="AB226" s="26">
        <v>0</v>
      </c>
      <c r="AC226" s="26">
        <v>0</v>
      </c>
      <c r="AD226" s="26">
        <v>0</v>
      </c>
      <c r="AE226" s="26">
        <v>0</v>
      </c>
      <c r="AF226" s="26">
        <v>0</v>
      </c>
      <c r="AG226" s="26">
        <v>0</v>
      </c>
      <c r="AH226" s="26">
        <v>0</v>
      </c>
      <c r="AI226" s="26">
        <v>0</v>
      </c>
      <c r="AJ226" s="26">
        <v>0</v>
      </c>
      <c r="AK226" s="26">
        <v>0</v>
      </c>
      <c r="AL226" s="26">
        <v>20784.98</v>
      </c>
    </row>
    <row r="227" spans="1:38" s="8" customFormat="1" ht="49.5" customHeight="1" x14ac:dyDescent="0.3">
      <c r="A227" s="102"/>
      <c r="B227" s="102"/>
      <c r="C227" s="102"/>
      <c r="D227" s="116"/>
      <c r="E227" s="102"/>
      <c r="F227" s="102"/>
      <c r="G227" s="17" t="s">
        <v>146</v>
      </c>
      <c r="H227" s="18" t="s">
        <v>147</v>
      </c>
      <c r="I227" s="19" t="s">
        <v>154</v>
      </c>
      <c r="J227" s="17" t="s">
        <v>149</v>
      </c>
      <c r="K227" s="20">
        <v>44927</v>
      </c>
      <c r="L227" s="20">
        <v>45291</v>
      </c>
      <c r="M227" s="21" t="s">
        <v>52</v>
      </c>
      <c r="N227" s="17"/>
      <c r="O227" s="17"/>
      <c r="P227" s="17"/>
      <c r="Q227" s="22" t="s">
        <v>231</v>
      </c>
      <c r="R227" s="17"/>
      <c r="S227" s="17"/>
      <c r="T227" s="17"/>
      <c r="U227" s="24">
        <v>0</v>
      </c>
      <c r="V227" s="17"/>
      <c r="W227" s="25">
        <f t="shared" si="6"/>
        <v>0</v>
      </c>
      <c r="X227" s="26">
        <v>1722.6200000000008</v>
      </c>
      <c r="Y227" s="17"/>
      <c r="Z227" s="25">
        <f t="shared" si="7"/>
        <v>1722.6200000000008</v>
      </c>
      <c r="AA227" s="26">
        <v>0</v>
      </c>
      <c r="AB227" s="26">
        <v>0</v>
      </c>
      <c r="AC227" s="26">
        <v>0</v>
      </c>
      <c r="AD227" s="26">
        <v>0</v>
      </c>
      <c r="AE227" s="26">
        <v>0</v>
      </c>
      <c r="AF227" s="26">
        <v>0</v>
      </c>
      <c r="AG227" s="26">
        <v>0</v>
      </c>
      <c r="AH227" s="26">
        <v>0</v>
      </c>
      <c r="AI227" s="26">
        <v>0</v>
      </c>
      <c r="AJ227" s="26">
        <v>0</v>
      </c>
      <c r="AK227" s="26">
        <v>0</v>
      </c>
      <c r="AL227" s="26">
        <v>1722.6200000000008</v>
      </c>
    </row>
    <row r="228" spans="1:38" s="8" customFormat="1" ht="49.5" customHeight="1" x14ac:dyDescent="0.3">
      <c r="A228" s="102"/>
      <c r="B228" s="102"/>
      <c r="C228" s="102"/>
      <c r="D228" s="116"/>
      <c r="E228" s="102"/>
      <c r="F228" s="102"/>
      <c r="G228" s="17" t="s">
        <v>146</v>
      </c>
      <c r="H228" s="18" t="s">
        <v>147</v>
      </c>
      <c r="I228" s="19" t="s">
        <v>157</v>
      </c>
      <c r="J228" s="17" t="s">
        <v>149</v>
      </c>
      <c r="K228" s="20">
        <v>44927</v>
      </c>
      <c r="L228" s="20">
        <v>45291</v>
      </c>
      <c r="M228" s="21" t="s">
        <v>52</v>
      </c>
      <c r="N228" s="17"/>
      <c r="O228" s="17"/>
      <c r="P228" s="17"/>
      <c r="Q228" s="22" t="s">
        <v>232</v>
      </c>
      <c r="R228" s="17"/>
      <c r="S228" s="17"/>
      <c r="T228" s="17"/>
      <c r="U228" s="24">
        <v>0</v>
      </c>
      <c r="V228" s="17"/>
      <c r="W228" s="25">
        <f t="shared" si="6"/>
        <v>0</v>
      </c>
      <c r="X228" s="26">
        <v>20811.080000000002</v>
      </c>
      <c r="Y228" s="17"/>
      <c r="Z228" s="25">
        <f t="shared" si="7"/>
        <v>20811.080000000002</v>
      </c>
      <c r="AA228" s="26">
        <v>0</v>
      </c>
      <c r="AB228" s="26">
        <v>0</v>
      </c>
      <c r="AC228" s="26">
        <v>0</v>
      </c>
      <c r="AD228" s="26">
        <v>0</v>
      </c>
      <c r="AE228" s="26">
        <v>0</v>
      </c>
      <c r="AF228" s="26">
        <v>0</v>
      </c>
      <c r="AG228" s="26">
        <v>0</v>
      </c>
      <c r="AH228" s="26">
        <v>0</v>
      </c>
      <c r="AI228" s="26">
        <v>0</v>
      </c>
      <c r="AJ228" s="26">
        <v>0</v>
      </c>
      <c r="AK228" s="26">
        <v>0</v>
      </c>
      <c r="AL228" s="26">
        <v>20811.080000000002</v>
      </c>
    </row>
    <row r="229" spans="1:38" s="8" customFormat="1" ht="49.5" customHeight="1" x14ac:dyDescent="0.3">
      <c r="A229" s="102"/>
      <c r="B229" s="102"/>
      <c r="C229" s="102"/>
      <c r="D229" s="116"/>
      <c r="E229" s="102"/>
      <c r="F229" s="102"/>
      <c r="G229" s="17" t="s">
        <v>146</v>
      </c>
      <c r="H229" s="18" t="s">
        <v>147</v>
      </c>
      <c r="I229" s="19" t="s">
        <v>159</v>
      </c>
      <c r="J229" s="17" t="s">
        <v>149</v>
      </c>
      <c r="K229" s="20">
        <v>44927</v>
      </c>
      <c r="L229" s="20">
        <v>45291</v>
      </c>
      <c r="M229" s="21" t="s">
        <v>52</v>
      </c>
      <c r="N229" s="17"/>
      <c r="O229" s="17"/>
      <c r="P229" s="17"/>
      <c r="Q229" s="22" t="s">
        <v>233</v>
      </c>
      <c r="R229" s="17"/>
      <c r="S229" s="17"/>
      <c r="T229" s="17"/>
      <c r="U229" s="24">
        <v>0</v>
      </c>
      <c r="V229" s="17"/>
      <c r="W229" s="25">
        <f t="shared" si="6"/>
        <v>0</v>
      </c>
      <c r="X229" s="26">
        <v>100</v>
      </c>
      <c r="Y229" s="17"/>
      <c r="Z229" s="25">
        <f t="shared" si="7"/>
        <v>100</v>
      </c>
      <c r="AA229" s="26">
        <v>0</v>
      </c>
      <c r="AB229" s="26">
        <v>0</v>
      </c>
      <c r="AC229" s="26">
        <v>0</v>
      </c>
      <c r="AD229" s="26">
        <v>0</v>
      </c>
      <c r="AE229" s="26">
        <v>0</v>
      </c>
      <c r="AF229" s="26">
        <v>0</v>
      </c>
      <c r="AG229" s="26">
        <v>0</v>
      </c>
      <c r="AH229" s="26">
        <v>0</v>
      </c>
      <c r="AI229" s="26">
        <v>0</v>
      </c>
      <c r="AJ229" s="26">
        <v>0</v>
      </c>
      <c r="AK229" s="26">
        <v>0</v>
      </c>
      <c r="AL229" s="26">
        <v>100</v>
      </c>
    </row>
    <row r="230" spans="1:38" s="8" customFormat="1" ht="49.5" customHeight="1" x14ac:dyDescent="0.3">
      <c r="A230" s="102"/>
      <c r="B230" s="102"/>
      <c r="C230" s="102"/>
      <c r="D230" s="116"/>
      <c r="E230" s="102"/>
      <c r="F230" s="102"/>
      <c r="G230" s="17" t="s">
        <v>146</v>
      </c>
      <c r="H230" s="18" t="s">
        <v>147</v>
      </c>
      <c r="I230" s="19" t="s">
        <v>154</v>
      </c>
      <c r="J230" s="17" t="s">
        <v>149</v>
      </c>
      <c r="K230" s="20">
        <v>44927</v>
      </c>
      <c r="L230" s="20">
        <v>45291</v>
      </c>
      <c r="M230" s="21" t="s">
        <v>52</v>
      </c>
      <c r="N230" s="17"/>
      <c r="O230" s="17"/>
      <c r="P230" s="17"/>
      <c r="Q230" s="22" t="s">
        <v>234</v>
      </c>
      <c r="R230" s="17"/>
      <c r="S230" s="17"/>
      <c r="T230" s="17"/>
      <c r="U230" s="24">
        <v>0</v>
      </c>
      <c r="V230" s="17"/>
      <c r="W230" s="25">
        <f t="shared" si="6"/>
        <v>0</v>
      </c>
      <c r="X230" s="26">
        <v>45.849999999999994</v>
      </c>
      <c r="Y230" s="17"/>
      <c r="Z230" s="25">
        <f t="shared" si="7"/>
        <v>45.849999999999994</v>
      </c>
      <c r="AA230" s="26">
        <v>0</v>
      </c>
      <c r="AB230" s="26">
        <v>0</v>
      </c>
      <c r="AC230" s="26">
        <v>0</v>
      </c>
      <c r="AD230" s="26">
        <v>0</v>
      </c>
      <c r="AE230" s="26">
        <v>0</v>
      </c>
      <c r="AF230" s="26">
        <v>0</v>
      </c>
      <c r="AG230" s="26">
        <v>0</v>
      </c>
      <c r="AH230" s="26">
        <v>0</v>
      </c>
      <c r="AI230" s="26">
        <v>0</v>
      </c>
      <c r="AJ230" s="26">
        <v>0</v>
      </c>
      <c r="AK230" s="26">
        <v>0</v>
      </c>
      <c r="AL230" s="26">
        <v>45.849999999999994</v>
      </c>
    </row>
    <row r="231" spans="1:38" s="8" customFormat="1" ht="49.5" customHeight="1" x14ac:dyDescent="0.3">
      <c r="A231" s="102"/>
      <c r="B231" s="102"/>
      <c r="C231" s="102"/>
      <c r="D231" s="116"/>
      <c r="E231" s="102"/>
      <c r="F231" s="102"/>
      <c r="G231" s="17" t="s">
        <v>146</v>
      </c>
      <c r="H231" s="18" t="s">
        <v>147</v>
      </c>
      <c r="I231" s="19" t="s">
        <v>159</v>
      </c>
      <c r="J231" s="17" t="s">
        <v>149</v>
      </c>
      <c r="K231" s="20">
        <v>44927</v>
      </c>
      <c r="L231" s="20">
        <v>45291</v>
      </c>
      <c r="M231" s="21" t="s">
        <v>52</v>
      </c>
      <c r="N231" s="17"/>
      <c r="O231" s="17"/>
      <c r="P231" s="17"/>
      <c r="Q231" s="22" t="s">
        <v>235</v>
      </c>
      <c r="R231" s="17"/>
      <c r="S231" s="17"/>
      <c r="T231" s="17"/>
      <c r="U231" s="24">
        <v>0</v>
      </c>
      <c r="V231" s="17"/>
      <c r="W231" s="25">
        <f t="shared" si="6"/>
        <v>0</v>
      </c>
      <c r="X231" s="26">
        <v>282.27000000000044</v>
      </c>
      <c r="Y231" s="17"/>
      <c r="Z231" s="25">
        <f t="shared" si="7"/>
        <v>282.27000000000044</v>
      </c>
      <c r="AA231" s="26">
        <v>0</v>
      </c>
      <c r="AB231" s="26">
        <v>0</v>
      </c>
      <c r="AC231" s="26">
        <v>0</v>
      </c>
      <c r="AD231" s="26">
        <v>0</v>
      </c>
      <c r="AE231" s="26">
        <v>0</v>
      </c>
      <c r="AF231" s="26">
        <v>0</v>
      </c>
      <c r="AG231" s="26">
        <v>0</v>
      </c>
      <c r="AH231" s="26">
        <v>0</v>
      </c>
      <c r="AI231" s="26">
        <v>0</v>
      </c>
      <c r="AJ231" s="26">
        <v>0</v>
      </c>
      <c r="AK231" s="26">
        <v>0</v>
      </c>
      <c r="AL231" s="26">
        <v>282.27000000000044</v>
      </c>
    </row>
    <row r="232" spans="1:38" s="8" customFormat="1" ht="49.5" customHeight="1" x14ac:dyDescent="0.3">
      <c r="A232" s="102"/>
      <c r="B232" s="102"/>
      <c r="C232" s="102"/>
      <c r="D232" s="116"/>
      <c r="E232" s="102"/>
      <c r="F232" s="102"/>
      <c r="G232" s="17" t="s">
        <v>146</v>
      </c>
      <c r="H232" s="18" t="s">
        <v>147</v>
      </c>
      <c r="I232" s="19" t="s">
        <v>171</v>
      </c>
      <c r="J232" s="17" t="s">
        <v>149</v>
      </c>
      <c r="K232" s="20">
        <v>44927</v>
      </c>
      <c r="L232" s="20">
        <v>45291</v>
      </c>
      <c r="M232" s="21" t="s">
        <v>52</v>
      </c>
      <c r="N232" s="17"/>
      <c r="O232" s="17"/>
      <c r="P232" s="17"/>
      <c r="Q232" s="22" t="s">
        <v>104</v>
      </c>
      <c r="R232" s="17"/>
      <c r="S232" s="17"/>
      <c r="T232" s="17"/>
      <c r="U232" s="24">
        <v>0</v>
      </c>
      <c r="V232" s="17"/>
      <c r="W232" s="25">
        <f t="shared" si="6"/>
        <v>0</v>
      </c>
      <c r="X232" s="26">
        <v>85.999999999999091</v>
      </c>
      <c r="Y232" s="17"/>
      <c r="Z232" s="25">
        <f t="shared" si="7"/>
        <v>85.999999999999091</v>
      </c>
      <c r="AA232" s="26">
        <v>0</v>
      </c>
      <c r="AB232" s="26">
        <v>0</v>
      </c>
      <c r="AC232" s="26">
        <v>0</v>
      </c>
      <c r="AD232" s="26">
        <v>0</v>
      </c>
      <c r="AE232" s="26">
        <v>0</v>
      </c>
      <c r="AF232" s="26">
        <v>0</v>
      </c>
      <c r="AG232" s="26">
        <v>0</v>
      </c>
      <c r="AH232" s="26">
        <v>0</v>
      </c>
      <c r="AI232" s="26">
        <v>0</v>
      </c>
      <c r="AJ232" s="26">
        <v>0</v>
      </c>
      <c r="AK232" s="26">
        <v>0</v>
      </c>
      <c r="AL232" s="26">
        <v>85.999999999999091</v>
      </c>
    </row>
    <row r="233" spans="1:38" s="8" customFormat="1" ht="49.5" customHeight="1" x14ac:dyDescent="0.3">
      <c r="A233" s="103"/>
      <c r="B233" s="103"/>
      <c r="C233" s="103"/>
      <c r="D233" s="116"/>
      <c r="E233" s="103"/>
      <c r="F233" s="103"/>
      <c r="G233" s="17" t="s">
        <v>146</v>
      </c>
      <c r="H233" s="18" t="s">
        <v>147</v>
      </c>
      <c r="I233" s="19" t="s">
        <v>171</v>
      </c>
      <c r="J233" s="17" t="s">
        <v>149</v>
      </c>
      <c r="K233" s="20">
        <v>44927</v>
      </c>
      <c r="L233" s="20">
        <v>45291</v>
      </c>
      <c r="M233" s="21" t="s">
        <v>52</v>
      </c>
      <c r="N233" s="17"/>
      <c r="O233" s="17"/>
      <c r="P233" s="17"/>
      <c r="Q233" s="22" t="s">
        <v>236</v>
      </c>
      <c r="R233" s="17"/>
      <c r="S233" s="17"/>
      <c r="T233" s="17"/>
      <c r="U233" s="24">
        <v>0</v>
      </c>
      <c r="V233" s="17"/>
      <c r="W233" s="25">
        <f t="shared" si="6"/>
        <v>0</v>
      </c>
      <c r="X233" s="26">
        <v>600</v>
      </c>
      <c r="Y233" s="17"/>
      <c r="Z233" s="25">
        <f t="shared" si="7"/>
        <v>600</v>
      </c>
      <c r="AA233" s="26">
        <v>0</v>
      </c>
      <c r="AB233" s="26">
        <v>0</v>
      </c>
      <c r="AC233" s="26">
        <v>0</v>
      </c>
      <c r="AD233" s="26">
        <v>0</v>
      </c>
      <c r="AE233" s="26">
        <v>0</v>
      </c>
      <c r="AF233" s="26">
        <v>0</v>
      </c>
      <c r="AG233" s="26">
        <v>0</v>
      </c>
      <c r="AH233" s="26">
        <v>0</v>
      </c>
      <c r="AI233" s="26">
        <v>0</v>
      </c>
      <c r="AJ233" s="26">
        <v>0</v>
      </c>
      <c r="AK233" s="26">
        <v>0</v>
      </c>
      <c r="AL233" s="26">
        <v>600</v>
      </c>
    </row>
    <row r="234" spans="1:38" s="8" customFormat="1" x14ac:dyDescent="0.3">
      <c r="A234" s="67"/>
      <c r="B234" s="67"/>
      <c r="C234" s="67"/>
      <c r="D234" s="67"/>
      <c r="E234" s="67"/>
      <c r="F234" s="67"/>
      <c r="G234" s="38"/>
      <c r="H234" s="38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9">
        <f t="shared" ref="U234:AL234" si="8">SUM(U10:U233)</f>
        <v>3475000</v>
      </c>
      <c r="V234" s="39">
        <f t="shared" si="8"/>
        <v>0</v>
      </c>
      <c r="W234" s="39">
        <f t="shared" si="8"/>
        <v>3475000</v>
      </c>
      <c r="X234" s="39">
        <f t="shared" si="8"/>
        <v>2197935.8200000003</v>
      </c>
      <c r="Y234" s="39">
        <f t="shared" si="8"/>
        <v>0</v>
      </c>
      <c r="Z234" s="39">
        <f t="shared" si="8"/>
        <v>2197935.8200000003</v>
      </c>
      <c r="AA234" s="40">
        <f t="shared" si="8"/>
        <v>169739.27999999997</v>
      </c>
      <c r="AB234" s="40">
        <f t="shared" si="8"/>
        <v>280213.38000000006</v>
      </c>
      <c r="AC234" s="40">
        <f t="shared" si="8"/>
        <v>433961.11999999994</v>
      </c>
      <c r="AD234" s="40">
        <f t="shared" si="8"/>
        <v>492698.80000000022</v>
      </c>
      <c r="AE234" s="40">
        <f t="shared" si="8"/>
        <v>377655.0199999999</v>
      </c>
      <c r="AF234" s="40">
        <f t="shared" si="8"/>
        <v>242346.89999999994</v>
      </c>
      <c r="AG234" s="40">
        <f t="shared" si="8"/>
        <v>296057.2099999999</v>
      </c>
      <c r="AH234" s="40">
        <f t="shared" si="8"/>
        <v>201475.42999999993</v>
      </c>
      <c r="AI234" s="40">
        <f t="shared" si="8"/>
        <v>625498.24</v>
      </c>
      <c r="AJ234" s="40">
        <f t="shared" si="8"/>
        <v>643387.27666666696</v>
      </c>
      <c r="AK234" s="40">
        <f t="shared" si="8"/>
        <v>878926.28499444481</v>
      </c>
      <c r="AL234" s="40">
        <f t="shared" si="8"/>
        <v>1030976.8783388896</v>
      </c>
    </row>
    <row r="235" spans="1:38" x14ac:dyDescent="0.25"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</row>
    <row r="236" spans="1:38" x14ac:dyDescent="0.25">
      <c r="A236" s="117"/>
      <c r="B236" s="117"/>
      <c r="E236" s="117" t="s">
        <v>237</v>
      </c>
      <c r="F236" s="117"/>
      <c r="H236" s="118" t="s">
        <v>238</v>
      </c>
      <c r="I236" s="118"/>
      <c r="L236" s="118"/>
      <c r="M236" s="118"/>
      <c r="O236" s="43"/>
      <c r="P236" s="43" t="s">
        <v>238</v>
      </c>
      <c r="S236" s="118"/>
      <c r="T236" s="118"/>
      <c r="V236" s="43"/>
      <c r="W236" s="43"/>
      <c r="X236" s="43" t="s">
        <v>239</v>
      </c>
      <c r="Y236" s="43"/>
      <c r="Z236" s="43"/>
      <c r="AI236" s="9"/>
      <c r="AJ236" s="9"/>
      <c r="AK236" s="9"/>
      <c r="AL236" s="9"/>
    </row>
    <row r="237" spans="1:38" x14ac:dyDescent="0.25">
      <c r="A237" s="41"/>
      <c r="B237" s="41"/>
      <c r="E237" s="42"/>
      <c r="F237" s="42"/>
      <c r="H237" s="42"/>
      <c r="I237" s="42"/>
      <c r="L237" s="42"/>
      <c r="M237" s="42"/>
      <c r="O237" s="42"/>
      <c r="P237" s="42"/>
      <c r="S237" s="42"/>
      <c r="T237" s="42"/>
      <c r="V237" s="42"/>
      <c r="W237" s="42"/>
      <c r="X237" s="42"/>
      <c r="Y237" s="42"/>
      <c r="Z237" s="42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</row>
    <row r="238" spans="1:38" x14ac:dyDescent="0.25">
      <c r="A238" s="41"/>
      <c r="B238" s="41"/>
      <c r="E238" s="42"/>
      <c r="F238" s="42"/>
      <c r="H238" s="42"/>
      <c r="I238" s="42"/>
      <c r="L238" s="42"/>
      <c r="M238" s="42"/>
      <c r="O238" s="42"/>
      <c r="P238" s="42"/>
      <c r="S238" s="42"/>
      <c r="T238" s="42"/>
      <c r="V238" s="42"/>
      <c r="W238" s="42"/>
      <c r="X238" s="42"/>
      <c r="Y238" s="42"/>
      <c r="Z238" s="42"/>
      <c r="AD238" s="44"/>
    </row>
    <row r="239" spans="1:38" x14ac:dyDescent="0.25">
      <c r="A239" s="41"/>
      <c r="B239" s="41"/>
      <c r="E239" s="42"/>
      <c r="F239" s="42"/>
      <c r="H239" s="42"/>
      <c r="I239" s="42"/>
      <c r="L239" s="42"/>
      <c r="M239" s="42"/>
      <c r="O239" s="42"/>
      <c r="P239" s="42"/>
      <c r="Q239" s="132"/>
      <c r="S239" s="42"/>
      <c r="T239" s="42"/>
      <c r="V239" s="42"/>
      <c r="W239" s="42"/>
      <c r="X239" s="42"/>
      <c r="Y239" s="42"/>
      <c r="Z239" s="42"/>
    </row>
    <row r="240" spans="1:38" x14ac:dyDescent="0.25">
      <c r="A240" s="41"/>
      <c r="B240" s="41"/>
      <c r="E240" s="42"/>
      <c r="F240" s="42"/>
      <c r="H240" s="42"/>
      <c r="I240" s="42"/>
      <c r="L240" s="42"/>
      <c r="M240" s="42"/>
      <c r="O240" s="42"/>
      <c r="P240" s="42"/>
      <c r="S240" s="42"/>
      <c r="T240" s="42"/>
      <c r="U240" s="44"/>
      <c r="V240" s="42"/>
      <c r="W240" s="42"/>
      <c r="X240" s="45"/>
      <c r="Y240" s="42"/>
      <c r="Z240" s="42"/>
    </row>
    <row r="241" spans="1:26" x14ac:dyDescent="0.25">
      <c r="A241" s="41"/>
      <c r="B241" s="41"/>
      <c r="E241" s="42"/>
      <c r="F241" s="42"/>
      <c r="H241" s="42"/>
      <c r="I241" s="42"/>
      <c r="L241" s="42"/>
      <c r="M241" s="42"/>
      <c r="O241" s="42"/>
      <c r="P241" s="42"/>
      <c r="S241" s="42"/>
      <c r="T241" s="42"/>
      <c r="V241" s="42"/>
      <c r="W241" s="42"/>
      <c r="X241" s="45"/>
      <c r="Y241" s="42"/>
      <c r="Z241" s="42"/>
    </row>
    <row r="242" spans="1:26" x14ac:dyDescent="0.25">
      <c r="A242" s="41"/>
      <c r="B242" s="41"/>
      <c r="E242" s="42"/>
      <c r="F242" s="42"/>
      <c r="H242" s="42"/>
      <c r="I242" s="42"/>
      <c r="L242" s="42"/>
      <c r="M242" s="42"/>
      <c r="O242" s="42"/>
      <c r="P242" s="42"/>
      <c r="S242" s="42"/>
      <c r="T242" s="42"/>
      <c r="V242" s="42"/>
      <c r="W242" s="42"/>
      <c r="X242" s="42"/>
      <c r="Y242" s="42"/>
      <c r="Z242" s="42"/>
    </row>
    <row r="243" spans="1:26" x14ac:dyDescent="0.25">
      <c r="A243" s="41"/>
      <c r="B243" s="41"/>
      <c r="E243" s="42"/>
      <c r="F243" s="42"/>
      <c r="H243" s="42"/>
      <c r="I243" s="42"/>
      <c r="L243" s="42"/>
      <c r="M243" s="42"/>
      <c r="O243" s="42"/>
      <c r="P243" s="42"/>
      <c r="S243" s="42"/>
      <c r="T243" s="42"/>
      <c r="V243" s="42"/>
      <c r="W243" s="42"/>
      <c r="X243" s="42"/>
      <c r="Y243" s="42"/>
      <c r="Z243" s="42"/>
    </row>
    <row r="244" spans="1:26" x14ac:dyDescent="0.25">
      <c r="A244" s="41"/>
      <c r="B244" s="41"/>
      <c r="E244" s="42"/>
      <c r="F244" s="42"/>
      <c r="H244" s="42"/>
      <c r="I244" s="42"/>
      <c r="L244" s="42"/>
      <c r="M244" s="42"/>
      <c r="O244" s="42"/>
      <c r="P244" s="42"/>
      <c r="S244" s="42"/>
      <c r="T244" s="42"/>
      <c r="V244" s="46"/>
      <c r="W244" s="42"/>
      <c r="X244" s="131"/>
      <c r="Y244" s="42"/>
      <c r="Z244" s="42"/>
    </row>
    <row r="251" spans="1:26" x14ac:dyDescent="0.25">
      <c r="A251" s="121"/>
      <c r="B251" s="121"/>
      <c r="E251" s="119" t="s">
        <v>278</v>
      </c>
      <c r="F251" s="119"/>
      <c r="H251" s="119" t="s">
        <v>240</v>
      </c>
      <c r="I251" s="119"/>
      <c r="L251" s="119"/>
      <c r="M251" s="119"/>
      <c r="O251" s="47"/>
      <c r="P251" s="47" t="s">
        <v>241</v>
      </c>
      <c r="S251" s="119"/>
      <c r="T251" s="119"/>
      <c r="V251" s="47"/>
      <c r="W251" s="47"/>
      <c r="X251" s="47" t="s">
        <v>242</v>
      </c>
      <c r="Y251" s="119"/>
      <c r="Z251" s="119"/>
    </row>
    <row r="252" spans="1:26" ht="30" customHeight="1" x14ac:dyDescent="0.25">
      <c r="A252" s="120"/>
      <c r="B252" s="120"/>
      <c r="E252" s="120" t="s">
        <v>243</v>
      </c>
      <c r="F252" s="120"/>
      <c r="H252" s="117" t="s">
        <v>244</v>
      </c>
      <c r="I252" s="117"/>
      <c r="L252" s="118"/>
      <c r="M252" s="118"/>
      <c r="O252" s="43"/>
      <c r="P252" s="43" t="s">
        <v>245</v>
      </c>
      <c r="S252" s="118"/>
      <c r="T252" s="118"/>
      <c r="V252" s="43"/>
      <c r="W252" s="43"/>
      <c r="X252" s="43" t="s">
        <v>246</v>
      </c>
      <c r="Y252" s="43"/>
      <c r="Z252" s="43"/>
    </row>
    <row r="253" spans="1:26" x14ac:dyDescent="0.25">
      <c r="A253" s="47"/>
      <c r="E253" s="43"/>
    </row>
  </sheetData>
  <protectedRanges>
    <protectedRange sqref="I59:I60" name="Rango2_6_4_1_1_1_1"/>
    <protectedRange sqref="I61" name="Rango2_6_6_2_1_2_1"/>
    <protectedRange sqref="I62:I66 I69:I70" name="Rango2_6_6_4_1_2_1"/>
    <protectedRange sqref="I67" name="Rango2_6_13_1_1_1_1"/>
    <protectedRange sqref="I68" name="Rango2_6_13_2_1_1_1_1"/>
    <protectedRange sqref="I127:I128" name="Rango2_7_1_2_1_1_2_1_2_1_1_2_2_1"/>
    <protectedRange sqref="I126" name="Rango2_7_1_2_1_1_2_4_1_2_1_2_1_2_2_1_1"/>
  </protectedRanges>
  <mergeCells count="46">
    <mergeCell ref="Y251:Z251"/>
    <mergeCell ref="A252:B252"/>
    <mergeCell ref="E252:F252"/>
    <mergeCell ref="H252:I252"/>
    <mergeCell ref="L252:M252"/>
    <mergeCell ref="S252:T252"/>
    <mergeCell ref="A251:B251"/>
    <mergeCell ref="E251:F251"/>
    <mergeCell ref="H251:I251"/>
    <mergeCell ref="L251:M251"/>
    <mergeCell ref="S251:T251"/>
    <mergeCell ref="A236:B236"/>
    <mergeCell ref="E236:F236"/>
    <mergeCell ref="H236:I236"/>
    <mergeCell ref="L236:M236"/>
    <mergeCell ref="S236:T236"/>
    <mergeCell ref="A10:A233"/>
    <mergeCell ref="B10:B233"/>
    <mergeCell ref="C10:C233"/>
    <mergeCell ref="D10:D216"/>
    <mergeCell ref="E10:E233"/>
    <mergeCell ref="D217:D233"/>
    <mergeCell ref="F97:F233"/>
    <mergeCell ref="AA7:AL8"/>
    <mergeCell ref="R8:T8"/>
    <mergeCell ref="U8:W8"/>
    <mergeCell ref="X8:Z8"/>
    <mergeCell ref="F10:F96"/>
    <mergeCell ref="Q7:Q9"/>
    <mergeCell ref="H7:H9"/>
    <mergeCell ref="I7:I9"/>
    <mergeCell ref="J7:J9"/>
    <mergeCell ref="K7:K9"/>
    <mergeCell ref="L7:L9"/>
    <mergeCell ref="M7:P8"/>
    <mergeCell ref="A1:X1"/>
    <mergeCell ref="D2:X2"/>
    <mergeCell ref="A5:B5"/>
    <mergeCell ref="A7:A9"/>
    <mergeCell ref="B7:B9"/>
    <mergeCell ref="C7:C9"/>
    <mergeCell ref="D7:D9"/>
    <mergeCell ref="E7:E9"/>
    <mergeCell ref="F7:F9"/>
    <mergeCell ref="G7:G9"/>
    <mergeCell ref="R7:Z7"/>
  </mergeCells>
  <printOptions horizontalCentered="1"/>
  <pageMargins left="0" right="0" top="0.55118110236220474" bottom="0.55118110236220474" header="0.31496062992125984" footer="0.31496062992125984"/>
  <pageSetup paperSize="9" scale="24" fitToHeight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5"/>
  <sheetViews>
    <sheetView showGridLines="0" zoomScale="70" zoomScaleNormal="70" workbookViewId="0">
      <selection sqref="A1:J15"/>
    </sheetView>
  </sheetViews>
  <sheetFormatPr baseColWidth="10" defaultRowHeight="14.4" x14ac:dyDescent="0.3"/>
  <cols>
    <col min="1" max="1" width="27.109375" customWidth="1"/>
    <col min="2" max="2" width="21.33203125" bestFit="1" customWidth="1"/>
    <col min="3" max="3" width="30.33203125" customWidth="1"/>
    <col min="4" max="4" width="19" customWidth="1"/>
    <col min="5" max="5" width="17.88671875" customWidth="1"/>
    <col min="6" max="6" width="36" customWidth="1"/>
    <col min="7" max="7" width="40" customWidth="1"/>
    <col min="8" max="8" width="22.5546875" bestFit="1" customWidth="1"/>
    <col min="9" max="10" width="20.6640625" customWidth="1"/>
  </cols>
  <sheetData>
    <row r="1" spans="1:10" ht="265.5" customHeight="1" x14ac:dyDescent="0.3">
      <c r="A1" s="127" t="s">
        <v>297</v>
      </c>
      <c r="B1" s="127"/>
      <c r="C1" s="127"/>
      <c r="D1" s="127"/>
      <c r="E1" s="127"/>
      <c r="F1" s="127"/>
      <c r="G1" s="127"/>
      <c r="H1" s="127"/>
      <c r="I1" s="127"/>
      <c r="J1" s="127"/>
    </row>
    <row r="2" spans="1:10" x14ac:dyDescent="0.3">
      <c r="A2" s="85"/>
      <c r="B2" s="85"/>
      <c r="C2" s="85"/>
      <c r="D2" s="85"/>
      <c r="E2" s="85"/>
      <c r="F2" s="85"/>
      <c r="G2" s="85"/>
      <c r="H2" s="85"/>
      <c r="I2" s="85"/>
      <c r="J2" s="85"/>
    </row>
    <row r="3" spans="1:10" x14ac:dyDescent="0.3">
      <c r="A3" t="s">
        <v>293</v>
      </c>
    </row>
    <row r="4" spans="1:10" x14ac:dyDescent="0.3">
      <c r="A4" s="86" t="s">
        <v>5</v>
      </c>
      <c r="B4" s="86" t="s">
        <v>6</v>
      </c>
      <c r="C4" s="86" t="s">
        <v>7</v>
      </c>
      <c r="D4" s="86" t="s">
        <v>8</v>
      </c>
      <c r="E4" s="86" t="s">
        <v>9</v>
      </c>
      <c r="F4" s="86" t="s">
        <v>10</v>
      </c>
      <c r="G4" s="87" t="s">
        <v>294</v>
      </c>
      <c r="H4" s="86" t="s">
        <v>21</v>
      </c>
      <c r="I4" s="86" t="s">
        <v>22</v>
      </c>
      <c r="J4" s="86" t="s">
        <v>255</v>
      </c>
    </row>
    <row r="5" spans="1:10" ht="14.4" customHeight="1" x14ac:dyDescent="0.3">
      <c r="A5" s="122" t="s">
        <v>42</v>
      </c>
      <c r="B5" s="122" t="s">
        <v>291</v>
      </c>
      <c r="C5" s="122" t="s">
        <v>292</v>
      </c>
      <c r="D5" s="122" t="s">
        <v>45</v>
      </c>
      <c r="E5" s="122" t="s">
        <v>296</v>
      </c>
      <c r="F5" s="123" t="s">
        <v>47</v>
      </c>
      <c r="G5" s="23" t="s">
        <v>49</v>
      </c>
      <c r="H5" s="59">
        <v>160134.38999999998</v>
      </c>
      <c r="I5" s="59">
        <v>88595.16</v>
      </c>
      <c r="J5" s="59">
        <f t="shared" ref="J5:J13" si="0">SUM(H5:I5)</f>
        <v>248729.55</v>
      </c>
    </row>
    <row r="6" spans="1:10" x14ac:dyDescent="0.3">
      <c r="A6" s="122"/>
      <c r="B6" s="122"/>
      <c r="C6" s="122"/>
      <c r="D6" s="122"/>
      <c r="E6" s="122"/>
      <c r="F6" s="123"/>
      <c r="G6" s="23" t="s">
        <v>71</v>
      </c>
      <c r="H6" s="59">
        <v>631204.86999999988</v>
      </c>
      <c r="I6" s="59">
        <v>834131.64</v>
      </c>
      <c r="J6" s="59">
        <f t="shared" si="0"/>
        <v>1465336.5099999998</v>
      </c>
    </row>
    <row r="7" spans="1:10" x14ac:dyDescent="0.3">
      <c r="A7" s="122"/>
      <c r="B7" s="122"/>
      <c r="C7" s="122"/>
      <c r="D7" s="122"/>
      <c r="E7" s="122"/>
      <c r="F7" s="123"/>
      <c r="G7" s="23" t="s">
        <v>88</v>
      </c>
      <c r="H7" s="59">
        <v>270307.20999999996</v>
      </c>
      <c r="I7" s="59">
        <v>230308.19999999998</v>
      </c>
      <c r="J7" s="59">
        <f t="shared" si="0"/>
        <v>500615.40999999992</v>
      </c>
    </row>
    <row r="8" spans="1:10" x14ac:dyDescent="0.3">
      <c r="A8" s="122"/>
      <c r="B8" s="122"/>
      <c r="C8" s="122"/>
      <c r="D8" s="122"/>
      <c r="E8" s="122"/>
      <c r="F8" s="123"/>
      <c r="G8" s="23" t="s">
        <v>96</v>
      </c>
      <c r="H8" s="59">
        <v>217289.97999999998</v>
      </c>
      <c r="I8" s="59">
        <v>0</v>
      </c>
      <c r="J8" s="59">
        <f t="shared" si="0"/>
        <v>217289.97999999998</v>
      </c>
    </row>
    <row r="9" spans="1:10" x14ac:dyDescent="0.3">
      <c r="A9" s="122"/>
      <c r="B9" s="122"/>
      <c r="C9" s="122"/>
      <c r="D9" s="122"/>
      <c r="E9" s="122"/>
      <c r="F9" s="123"/>
      <c r="G9" s="23" t="s">
        <v>108</v>
      </c>
      <c r="H9" s="59">
        <v>84124.99</v>
      </c>
      <c r="I9" s="59">
        <v>0</v>
      </c>
      <c r="J9" s="59">
        <f t="shared" si="0"/>
        <v>84124.99</v>
      </c>
    </row>
    <row r="10" spans="1:10" x14ac:dyDescent="0.3">
      <c r="A10" s="122"/>
      <c r="B10" s="122"/>
      <c r="C10" s="122"/>
      <c r="D10" s="122"/>
      <c r="E10" s="122"/>
      <c r="F10" s="122" t="s">
        <v>112</v>
      </c>
      <c r="G10" s="23" t="s">
        <v>114</v>
      </c>
      <c r="H10" s="59">
        <v>410829.66</v>
      </c>
      <c r="I10" s="59">
        <v>317390.83999999997</v>
      </c>
      <c r="J10" s="59">
        <f t="shared" si="0"/>
        <v>728220.5</v>
      </c>
    </row>
    <row r="11" spans="1:10" ht="14.4" customHeight="1" x14ac:dyDescent="0.3">
      <c r="A11" s="122"/>
      <c r="B11" s="122"/>
      <c r="C11" s="122"/>
      <c r="D11" s="122"/>
      <c r="E11" s="122"/>
      <c r="F11" s="122"/>
      <c r="G11" s="23" t="s">
        <v>132</v>
      </c>
      <c r="H11" s="59">
        <v>433115.26999999996</v>
      </c>
      <c r="I11" s="59">
        <v>186638.36</v>
      </c>
      <c r="J11" s="59">
        <f t="shared" si="0"/>
        <v>619753.62999999989</v>
      </c>
    </row>
    <row r="12" spans="1:10" x14ac:dyDescent="0.3">
      <c r="A12" s="122"/>
      <c r="B12" s="122"/>
      <c r="C12" s="122"/>
      <c r="D12" s="122"/>
      <c r="E12" s="122"/>
      <c r="F12" s="122"/>
      <c r="G12" s="23" t="s">
        <v>147</v>
      </c>
      <c r="H12" s="59">
        <v>1267993.6300000001</v>
      </c>
      <c r="I12" s="59">
        <f>539856.6-81194.84</f>
        <v>458661.76</v>
      </c>
      <c r="J12" s="59">
        <f t="shared" si="0"/>
        <v>1726655.3900000001</v>
      </c>
    </row>
    <row r="13" spans="1:10" x14ac:dyDescent="0.3">
      <c r="A13" s="122"/>
      <c r="B13" s="122"/>
      <c r="C13" s="122"/>
      <c r="D13" s="122"/>
      <c r="E13" s="122"/>
      <c r="F13" s="122"/>
      <c r="G13" s="23" t="s">
        <v>174</v>
      </c>
      <c r="H13" s="59">
        <v>0</v>
      </c>
      <c r="I13" s="59">
        <v>1015.02</v>
      </c>
      <c r="J13" s="59">
        <f t="shared" si="0"/>
        <v>1015.02</v>
      </c>
    </row>
    <row r="14" spans="1:10" ht="43.2" x14ac:dyDescent="0.3">
      <c r="A14" s="122"/>
      <c r="B14" s="122"/>
      <c r="C14" s="122"/>
      <c r="D14" s="82" t="s">
        <v>219</v>
      </c>
      <c r="E14" s="83" t="s">
        <v>295</v>
      </c>
      <c r="F14" s="122"/>
      <c r="G14" s="84" t="s">
        <v>147</v>
      </c>
      <c r="H14" s="59"/>
      <c r="I14" s="29">
        <v>81194.84</v>
      </c>
      <c r="J14" s="29">
        <f t="shared" ref="J14" si="1">SUM(H14:I14)</f>
        <v>81194.84</v>
      </c>
    </row>
    <row r="15" spans="1:10" s="89" customFormat="1" ht="24" customHeight="1" x14ac:dyDescent="0.3">
      <c r="A15" s="124"/>
      <c r="B15" s="125"/>
      <c r="C15" s="125"/>
      <c r="D15" s="125"/>
      <c r="E15" s="125"/>
      <c r="F15" s="126"/>
      <c r="G15" s="86" t="s">
        <v>255</v>
      </c>
      <c r="H15" s="88">
        <f>SUM(H5:H14)</f>
        <v>3475000</v>
      </c>
      <c r="I15" s="88">
        <f>SUM(I5:I14)</f>
        <v>2197935.8199999998</v>
      </c>
      <c r="J15" s="88">
        <f>SUM(J5:J14)</f>
        <v>5672935.8199999994</v>
      </c>
    </row>
  </sheetData>
  <mergeCells count="9">
    <mergeCell ref="E5:E13"/>
    <mergeCell ref="F5:F9"/>
    <mergeCell ref="F10:F14"/>
    <mergeCell ref="A15:F15"/>
    <mergeCell ref="A1:J1"/>
    <mergeCell ref="A5:A14"/>
    <mergeCell ref="B5:B14"/>
    <mergeCell ref="C5:C14"/>
    <mergeCell ref="D5:D1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C13"/>
  <sheetViews>
    <sheetView workbookViewId="0">
      <selection activeCell="A3" sqref="A3:C13"/>
    </sheetView>
  </sheetViews>
  <sheetFormatPr baseColWidth="10" defaultRowHeight="14.4" x14ac:dyDescent="0.3"/>
  <cols>
    <col min="1" max="1" width="35.33203125" bestFit="1" customWidth="1"/>
    <col min="2" max="2" width="29.6640625" bestFit="1" customWidth="1"/>
    <col min="3" max="3" width="28.6640625" bestFit="1" customWidth="1"/>
  </cols>
  <sheetData>
    <row r="3" spans="1:3" x14ac:dyDescent="0.3">
      <c r="A3" s="53" t="s">
        <v>281</v>
      </c>
      <c r="B3" t="s">
        <v>290</v>
      </c>
      <c r="C3" t="s">
        <v>289</v>
      </c>
    </row>
    <row r="4" spans="1:3" x14ac:dyDescent="0.3">
      <c r="A4" s="68" t="s">
        <v>132</v>
      </c>
      <c r="B4">
        <v>433115.26999999996</v>
      </c>
      <c r="C4">
        <v>186638.36</v>
      </c>
    </row>
    <row r="5" spans="1:3" x14ac:dyDescent="0.3">
      <c r="A5" s="68" t="s">
        <v>49</v>
      </c>
      <c r="B5">
        <v>160134.38999999998</v>
      </c>
      <c r="C5">
        <v>88595.16</v>
      </c>
    </row>
    <row r="6" spans="1:3" x14ac:dyDescent="0.3">
      <c r="A6" s="68" t="s">
        <v>96</v>
      </c>
      <c r="B6">
        <v>217289.97999999998</v>
      </c>
      <c r="C6">
        <v>0</v>
      </c>
    </row>
    <row r="7" spans="1:3" x14ac:dyDescent="0.3">
      <c r="A7" s="68" t="s">
        <v>114</v>
      </c>
      <c r="B7">
        <v>410829.66</v>
      </c>
      <c r="C7">
        <v>317390.83999999997</v>
      </c>
    </row>
    <row r="8" spans="1:3" x14ac:dyDescent="0.3">
      <c r="A8" s="68" t="s">
        <v>71</v>
      </c>
      <c r="B8">
        <v>631204.86999999988</v>
      </c>
      <c r="C8">
        <v>834131.64</v>
      </c>
    </row>
    <row r="9" spans="1:3" x14ac:dyDescent="0.3">
      <c r="A9" s="68" t="s">
        <v>88</v>
      </c>
      <c r="B9">
        <v>270307.20999999996</v>
      </c>
      <c r="C9">
        <v>230308.19999999998</v>
      </c>
    </row>
    <row r="10" spans="1:3" x14ac:dyDescent="0.3">
      <c r="A10" s="68" t="s">
        <v>147</v>
      </c>
      <c r="B10">
        <v>1267993.6300000001</v>
      </c>
      <c r="C10">
        <v>539856.59999999986</v>
      </c>
    </row>
    <row r="11" spans="1:3" x14ac:dyDescent="0.3">
      <c r="A11" s="68" t="s">
        <v>174</v>
      </c>
      <c r="B11">
        <v>0</v>
      </c>
      <c r="C11">
        <v>1015.02</v>
      </c>
    </row>
    <row r="12" spans="1:3" x14ac:dyDescent="0.3">
      <c r="A12" s="68" t="s">
        <v>108</v>
      </c>
      <c r="B12">
        <v>84124.99</v>
      </c>
      <c r="C12">
        <v>0</v>
      </c>
    </row>
    <row r="13" spans="1:3" x14ac:dyDescent="0.3">
      <c r="A13" s="68" t="s">
        <v>248</v>
      </c>
      <c r="B13">
        <v>3475000</v>
      </c>
      <c r="C13">
        <v>2197935.8199999998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Q228"/>
  <sheetViews>
    <sheetView topLeftCell="A4" workbookViewId="0">
      <selection activeCell="A4" sqref="A4:Q228"/>
    </sheetView>
  </sheetViews>
  <sheetFormatPr baseColWidth="10" defaultRowHeight="14.4" x14ac:dyDescent="0.3"/>
  <sheetData>
    <row r="2" spans="1:17" ht="14.4" customHeight="1" x14ac:dyDescent="0.3">
      <c r="G2" s="72" t="s">
        <v>16</v>
      </c>
      <c r="H2" s="73"/>
      <c r="I2" s="73"/>
      <c r="J2" s="74"/>
      <c r="L2" s="70"/>
      <c r="M2" s="70"/>
      <c r="N2" s="70"/>
      <c r="O2" s="70"/>
      <c r="P2" s="70"/>
      <c r="Q2" s="71"/>
    </row>
    <row r="3" spans="1:17" ht="14.4" customHeight="1" x14ac:dyDescent="0.3">
      <c r="A3" s="78"/>
      <c r="B3" s="78"/>
      <c r="C3" s="78"/>
      <c r="D3" s="78"/>
      <c r="E3" s="78"/>
      <c r="F3" s="78"/>
      <c r="G3" s="75"/>
      <c r="H3" s="76"/>
      <c r="I3" s="76"/>
      <c r="J3" s="77"/>
      <c r="K3" s="78"/>
      <c r="L3" s="69" t="s">
        <v>21</v>
      </c>
      <c r="M3" s="70"/>
      <c r="N3" s="71"/>
      <c r="O3" s="79" t="s">
        <v>22</v>
      </c>
      <c r="P3" s="80"/>
      <c r="Q3" s="81"/>
    </row>
    <row r="4" spans="1:17" ht="36" x14ac:dyDescent="0.3">
      <c r="A4" s="51" t="s">
        <v>11</v>
      </c>
      <c r="B4" s="51" t="s">
        <v>12</v>
      </c>
      <c r="C4" s="51" t="s">
        <v>13</v>
      </c>
      <c r="D4" s="51" t="s">
        <v>12</v>
      </c>
      <c r="E4" s="51" t="s">
        <v>14</v>
      </c>
      <c r="F4" s="51" t="s">
        <v>15</v>
      </c>
      <c r="G4" s="10" t="s">
        <v>23</v>
      </c>
      <c r="H4" s="10" t="s">
        <v>24</v>
      </c>
      <c r="I4" s="10" t="s">
        <v>25</v>
      </c>
      <c r="J4" s="10" t="s">
        <v>26</v>
      </c>
      <c r="K4" s="51" t="s">
        <v>17</v>
      </c>
      <c r="L4" s="14" t="s">
        <v>283</v>
      </c>
      <c r="M4" s="11" t="s">
        <v>284</v>
      </c>
      <c r="N4" s="11" t="s">
        <v>285</v>
      </c>
      <c r="O4" s="15" t="s">
        <v>286</v>
      </c>
      <c r="P4" s="16" t="s">
        <v>287</v>
      </c>
      <c r="Q4" s="16" t="s">
        <v>288</v>
      </c>
    </row>
    <row r="5" spans="1:17" ht="156" x14ac:dyDescent="0.3">
      <c r="A5" s="17" t="s">
        <v>48</v>
      </c>
      <c r="B5" s="18" t="s">
        <v>49</v>
      </c>
      <c r="C5" s="19" t="s">
        <v>50</v>
      </c>
      <c r="D5" s="17" t="s">
        <v>51</v>
      </c>
      <c r="E5" s="20">
        <v>44927</v>
      </c>
      <c r="F5" s="20">
        <v>45291</v>
      </c>
      <c r="G5" s="21" t="s">
        <v>52</v>
      </c>
      <c r="H5" s="17"/>
      <c r="I5" s="17"/>
      <c r="J5" s="17"/>
      <c r="K5" s="22">
        <v>630208</v>
      </c>
      <c r="L5" s="24"/>
      <c r="M5" s="17"/>
      <c r="N5" s="25">
        <f>+L5+M5</f>
        <v>0</v>
      </c>
      <c r="O5" s="26">
        <v>5628.42</v>
      </c>
      <c r="P5" s="17"/>
      <c r="Q5" s="25">
        <f>+O5+P5</f>
        <v>5628.42</v>
      </c>
    </row>
    <row r="6" spans="1:17" ht="156" x14ac:dyDescent="0.3">
      <c r="A6" s="17" t="s">
        <v>48</v>
      </c>
      <c r="B6" s="18" t="s">
        <v>49</v>
      </c>
      <c r="C6" s="19" t="s">
        <v>53</v>
      </c>
      <c r="D6" s="17" t="s">
        <v>51</v>
      </c>
      <c r="E6" s="20">
        <v>44927</v>
      </c>
      <c r="F6" s="20">
        <v>45291</v>
      </c>
      <c r="G6" s="21" t="s">
        <v>52</v>
      </c>
      <c r="H6" s="17"/>
      <c r="I6" s="17"/>
      <c r="J6" s="17"/>
      <c r="K6" s="22" t="s">
        <v>54</v>
      </c>
      <c r="L6" s="24"/>
      <c r="M6" s="17"/>
      <c r="N6" s="25">
        <f t="shared" ref="N6:N69" si="0">+L6+M6</f>
        <v>0</v>
      </c>
      <c r="O6" s="26">
        <v>34170.379999999997</v>
      </c>
      <c r="P6" s="17"/>
      <c r="Q6" s="25">
        <f t="shared" ref="Q6:Q69" si="1">+O6+P6</f>
        <v>34170.379999999997</v>
      </c>
    </row>
    <row r="7" spans="1:17" ht="156" x14ac:dyDescent="0.3">
      <c r="A7" s="17" t="s">
        <v>48</v>
      </c>
      <c r="B7" s="18" t="s">
        <v>49</v>
      </c>
      <c r="C7" s="19" t="s">
        <v>55</v>
      </c>
      <c r="D7" s="17" t="s">
        <v>51</v>
      </c>
      <c r="E7" s="20">
        <v>44927</v>
      </c>
      <c r="F7" s="20">
        <v>45291</v>
      </c>
      <c r="G7" s="21" t="s">
        <v>52</v>
      </c>
      <c r="H7" s="17"/>
      <c r="I7" s="17"/>
      <c r="J7" s="17"/>
      <c r="K7" s="22">
        <v>630207</v>
      </c>
      <c r="L7" s="24">
        <v>40000</v>
      </c>
      <c r="M7" s="17"/>
      <c r="N7" s="25">
        <f t="shared" si="0"/>
        <v>40000</v>
      </c>
      <c r="O7" s="26"/>
      <c r="P7" s="17"/>
      <c r="Q7" s="25">
        <f t="shared" si="1"/>
        <v>0</v>
      </c>
    </row>
    <row r="8" spans="1:17" ht="156" x14ac:dyDescent="0.3">
      <c r="A8" s="17" t="s">
        <v>48</v>
      </c>
      <c r="B8" s="18" t="s">
        <v>49</v>
      </c>
      <c r="C8" s="19" t="s">
        <v>56</v>
      </c>
      <c r="D8" s="17" t="s">
        <v>51</v>
      </c>
      <c r="E8" s="20">
        <v>44927</v>
      </c>
      <c r="F8" s="20">
        <v>45291</v>
      </c>
      <c r="G8" s="21" t="s">
        <v>52</v>
      </c>
      <c r="H8" s="17"/>
      <c r="I8" s="17"/>
      <c r="J8" s="17"/>
      <c r="K8" s="22">
        <v>630104</v>
      </c>
      <c r="L8" s="24"/>
      <c r="M8" s="17"/>
      <c r="N8" s="25">
        <f t="shared" si="0"/>
        <v>0</v>
      </c>
      <c r="O8" s="26">
        <v>2540</v>
      </c>
      <c r="P8" s="17"/>
      <c r="Q8" s="25">
        <f t="shared" si="1"/>
        <v>2540</v>
      </c>
    </row>
    <row r="9" spans="1:17" ht="156" x14ac:dyDescent="0.3">
      <c r="A9" s="17" t="s">
        <v>48</v>
      </c>
      <c r="B9" s="18" t="s">
        <v>49</v>
      </c>
      <c r="C9" s="19" t="s">
        <v>56</v>
      </c>
      <c r="D9" s="17" t="s">
        <v>51</v>
      </c>
      <c r="E9" s="20">
        <v>44927</v>
      </c>
      <c r="F9" s="20">
        <v>45291</v>
      </c>
      <c r="G9" s="21" t="s">
        <v>52</v>
      </c>
      <c r="H9" s="17"/>
      <c r="I9" s="17"/>
      <c r="J9" s="17"/>
      <c r="K9" s="22">
        <v>630105</v>
      </c>
      <c r="L9" s="24"/>
      <c r="M9" s="17"/>
      <c r="N9" s="25">
        <f t="shared" si="0"/>
        <v>0</v>
      </c>
      <c r="O9" s="26">
        <v>1205.8900000000001</v>
      </c>
      <c r="P9" s="17"/>
      <c r="Q9" s="25">
        <f t="shared" si="1"/>
        <v>1205.8900000000001</v>
      </c>
    </row>
    <row r="10" spans="1:17" ht="156" x14ac:dyDescent="0.3">
      <c r="A10" s="17" t="s">
        <v>48</v>
      </c>
      <c r="B10" s="18" t="s">
        <v>49</v>
      </c>
      <c r="C10" s="19" t="s">
        <v>57</v>
      </c>
      <c r="D10" s="17" t="s">
        <v>51</v>
      </c>
      <c r="E10" s="20">
        <v>44927</v>
      </c>
      <c r="F10" s="20">
        <v>45291</v>
      </c>
      <c r="G10" s="21" t="s">
        <v>52</v>
      </c>
      <c r="H10" s="17"/>
      <c r="I10" s="17"/>
      <c r="J10" s="17"/>
      <c r="K10" s="22" t="s">
        <v>58</v>
      </c>
      <c r="L10" s="24"/>
      <c r="M10" s="17"/>
      <c r="N10" s="25">
        <f t="shared" si="0"/>
        <v>0</v>
      </c>
      <c r="O10" s="26">
        <v>45</v>
      </c>
      <c r="P10" s="17"/>
      <c r="Q10" s="25">
        <f t="shared" si="1"/>
        <v>45</v>
      </c>
    </row>
    <row r="11" spans="1:17" ht="156" x14ac:dyDescent="0.3">
      <c r="A11" s="17" t="s">
        <v>48</v>
      </c>
      <c r="B11" s="18" t="s">
        <v>49</v>
      </c>
      <c r="C11" s="19" t="s">
        <v>59</v>
      </c>
      <c r="D11" s="17" t="s">
        <v>51</v>
      </c>
      <c r="E11" s="20">
        <v>44927</v>
      </c>
      <c r="F11" s="20">
        <v>45291</v>
      </c>
      <c r="G11" s="21" t="s">
        <v>52</v>
      </c>
      <c r="H11" s="17"/>
      <c r="I11" s="17"/>
      <c r="J11" s="17"/>
      <c r="K11" s="22">
        <v>630208</v>
      </c>
      <c r="L11" s="24"/>
      <c r="M11" s="17"/>
      <c r="N11" s="25">
        <f t="shared" si="0"/>
        <v>0</v>
      </c>
      <c r="O11" s="26">
        <v>10316.200000000001</v>
      </c>
      <c r="P11" s="17"/>
      <c r="Q11" s="25">
        <f t="shared" si="1"/>
        <v>10316.200000000001</v>
      </c>
    </row>
    <row r="12" spans="1:17" ht="168" x14ac:dyDescent="0.3">
      <c r="A12" s="17" t="s">
        <v>48</v>
      </c>
      <c r="B12" s="18" t="s">
        <v>49</v>
      </c>
      <c r="C12" s="19" t="s">
        <v>60</v>
      </c>
      <c r="D12" s="17" t="s">
        <v>51</v>
      </c>
      <c r="E12" s="20">
        <v>44927</v>
      </c>
      <c r="F12" s="20">
        <v>45291</v>
      </c>
      <c r="G12" s="21" t="s">
        <v>52</v>
      </c>
      <c r="H12" s="17"/>
      <c r="I12" s="17"/>
      <c r="J12" s="17"/>
      <c r="K12" s="22">
        <v>630209</v>
      </c>
      <c r="L12" s="24"/>
      <c r="M12" s="17"/>
      <c r="N12" s="25">
        <f t="shared" si="0"/>
        <v>0</v>
      </c>
      <c r="O12" s="26">
        <v>4644</v>
      </c>
      <c r="P12" s="17"/>
      <c r="Q12" s="25">
        <f t="shared" si="1"/>
        <v>4644</v>
      </c>
    </row>
    <row r="13" spans="1:17" ht="156" x14ac:dyDescent="0.3">
      <c r="A13" s="17" t="s">
        <v>48</v>
      </c>
      <c r="B13" s="18" t="s">
        <v>49</v>
      </c>
      <c r="C13" s="19" t="s">
        <v>61</v>
      </c>
      <c r="D13" s="17" t="s">
        <v>51</v>
      </c>
      <c r="E13" s="20">
        <v>44927</v>
      </c>
      <c r="F13" s="20">
        <v>45291</v>
      </c>
      <c r="G13" s="21" t="s">
        <v>52</v>
      </c>
      <c r="H13" s="17"/>
      <c r="I13" s="17"/>
      <c r="J13" s="17"/>
      <c r="K13" s="22">
        <v>630402</v>
      </c>
      <c r="L13" s="24"/>
      <c r="M13" s="17"/>
      <c r="N13" s="25">
        <f t="shared" si="0"/>
        <v>0</v>
      </c>
      <c r="O13" s="26">
        <v>2656</v>
      </c>
      <c r="P13" s="17"/>
      <c r="Q13" s="25">
        <f t="shared" si="1"/>
        <v>2656</v>
      </c>
    </row>
    <row r="14" spans="1:17" ht="156" x14ac:dyDescent="0.3">
      <c r="A14" s="17" t="s">
        <v>48</v>
      </c>
      <c r="B14" s="18" t="s">
        <v>49</v>
      </c>
      <c r="C14" s="19" t="s">
        <v>62</v>
      </c>
      <c r="D14" s="17" t="s">
        <v>51</v>
      </c>
      <c r="E14" s="20">
        <v>44927</v>
      </c>
      <c r="F14" s="20">
        <v>45291</v>
      </c>
      <c r="G14" s="21" t="s">
        <v>52</v>
      </c>
      <c r="H14" s="17"/>
      <c r="I14" s="17"/>
      <c r="J14" s="17"/>
      <c r="K14" s="22">
        <v>630404</v>
      </c>
      <c r="L14" s="24"/>
      <c r="M14" s="17"/>
      <c r="N14" s="25">
        <f t="shared" si="0"/>
        <v>0</v>
      </c>
      <c r="O14" s="26">
        <v>800</v>
      </c>
      <c r="P14" s="17"/>
      <c r="Q14" s="25">
        <f t="shared" si="1"/>
        <v>800</v>
      </c>
    </row>
    <row r="15" spans="1:17" ht="156" x14ac:dyDescent="0.3">
      <c r="A15" s="17" t="s">
        <v>48</v>
      </c>
      <c r="B15" s="18" t="s">
        <v>49</v>
      </c>
      <c r="C15" s="19" t="s">
        <v>56</v>
      </c>
      <c r="D15" s="17" t="s">
        <v>51</v>
      </c>
      <c r="E15" s="20">
        <v>44927</v>
      </c>
      <c r="F15" s="20">
        <v>45291</v>
      </c>
      <c r="G15" s="21" t="s">
        <v>52</v>
      </c>
      <c r="H15" s="17"/>
      <c r="I15" s="17"/>
      <c r="J15" s="17"/>
      <c r="K15" s="22">
        <v>631203</v>
      </c>
      <c r="L15" s="24"/>
      <c r="M15" s="17"/>
      <c r="N15" s="25">
        <f t="shared" si="0"/>
        <v>0</v>
      </c>
      <c r="O15" s="26">
        <v>24789.27</v>
      </c>
      <c r="P15" s="17"/>
      <c r="Q15" s="25">
        <f t="shared" si="1"/>
        <v>24789.27</v>
      </c>
    </row>
    <row r="16" spans="1:17" ht="168" x14ac:dyDescent="0.3">
      <c r="A16" s="17" t="s">
        <v>48</v>
      </c>
      <c r="B16" s="18" t="s">
        <v>49</v>
      </c>
      <c r="C16" s="19" t="s">
        <v>63</v>
      </c>
      <c r="D16" s="17" t="s">
        <v>51</v>
      </c>
      <c r="E16" s="20">
        <v>44927</v>
      </c>
      <c r="F16" s="20">
        <v>45291</v>
      </c>
      <c r="G16" s="21" t="s">
        <v>52</v>
      </c>
      <c r="H16" s="17"/>
      <c r="I16" s="17"/>
      <c r="J16" s="17"/>
      <c r="K16" s="22">
        <v>670201</v>
      </c>
      <c r="L16" s="24"/>
      <c r="M16" s="17"/>
      <c r="N16" s="25">
        <f t="shared" si="0"/>
        <v>0</v>
      </c>
      <c r="O16" s="26">
        <v>600</v>
      </c>
      <c r="P16" s="17"/>
      <c r="Q16" s="25">
        <f t="shared" si="1"/>
        <v>600</v>
      </c>
    </row>
    <row r="17" spans="1:17" ht="156" x14ac:dyDescent="0.3">
      <c r="A17" s="17" t="s">
        <v>48</v>
      </c>
      <c r="B17" s="18" t="s">
        <v>49</v>
      </c>
      <c r="C17" s="19" t="s">
        <v>56</v>
      </c>
      <c r="D17" s="17" t="s">
        <v>51</v>
      </c>
      <c r="E17" s="20">
        <v>44927</v>
      </c>
      <c r="F17" s="20">
        <v>45291</v>
      </c>
      <c r="G17" s="21" t="s">
        <v>52</v>
      </c>
      <c r="H17" s="17"/>
      <c r="I17" s="17"/>
      <c r="J17" s="17"/>
      <c r="K17" s="22" t="s">
        <v>64</v>
      </c>
      <c r="L17" s="24"/>
      <c r="M17" s="17"/>
      <c r="N17" s="25">
        <f t="shared" si="0"/>
        <v>0</v>
      </c>
      <c r="O17" s="26">
        <v>1200</v>
      </c>
      <c r="P17" s="17"/>
      <c r="Q17" s="25">
        <f t="shared" si="1"/>
        <v>1200</v>
      </c>
    </row>
    <row r="18" spans="1:17" ht="192" x14ac:dyDescent="0.3">
      <c r="A18" s="19" t="s">
        <v>48</v>
      </c>
      <c r="B18" s="18" t="s">
        <v>49</v>
      </c>
      <c r="C18" s="19" t="s">
        <v>65</v>
      </c>
      <c r="D18" s="17" t="s">
        <v>66</v>
      </c>
      <c r="E18" s="27">
        <v>44927</v>
      </c>
      <c r="F18" s="27">
        <v>45291</v>
      </c>
      <c r="G18" s="21" t="s">
        <v>52</v>
      </c>
      <c r="H18" s="17"/>
      <c r="I18" s="17"/>
      <c r="J18" s="17"/>
      <c r="K18" s="28">
        <v>610105</v>
      </c>
      <c r="L18" s="24">
        <v>47312</v>
      </c>
      <c r="M18" s="17"/>
      <c r="N18" s="25">
        <f t="shared" si="0"/>
        <v>47312</v>
      </c>
      <c r="O18" s="26"/>
      <c r="P18" s="17"/>
      <c r="Q18" s="25">
        <f t="shared" si="1"/>
        <v>0</v>
      </c>
    </row>
    <row r="19" spans="1:17" ht="192" x14ac:dyDescent="0.3">
      <c r="A19" s="19" t="s">
        <v>48</v>
      </c>
      <c r="B19" s="18" t="s">
        <v>49</v>
      </c>
      <c r="C19" s="19" t="s">
        <v>65</v>
      </c>
      <c r="D19" s="17" t="s">
        <v>66</v>
      </c>
      <c r="E19" s="27">
        <v>44927</v>
      </c>
      <c r="F19" s="27">
        <v>45291</v>
      </c>
      <c r="G19" s="21" t="s">
        <v>52</v>
      </c>
      <c r="H19" s="17"/>
      <c r="I19" s="17"/>
      <c r="J19" s="17"/>
      <c r="K19" s="28">
        <v>610203</v>
      </c>
      <c r="L19" s="24">
        <v>8137.06</v>
      </c>
      <c r="M19" s="17"/>
      <c r="N19" s="25">
        <f t="shared" si="0"/>
        <v>8137.06</v>
      </c>
      <c r="O19" s="26"/>
      <c r="P19" s="17"/>
      <c r="Q19" s="25">
        <f t="shared" si="1"/>
        <v>0</v>
      </c>
    </row>
    <row r="20" spans="1:17" ht="192" x14ac:dyDescent="0.3">
      <c r="A20" s="19" t="s">
        <v>48</v>
      </c>
      <c r="B20" s="18" t="s">
        <v>49</v>
      </c>
      <c r="C20" s="19" t="s">
        <v>65</v>
      </c>
      <c r="D20" s="17" t="s">
        <v>66</v>
      </c>
      <c r="E20" s="27">
        <v>44927</v>
      </c>
      <c r="F20" s="27">
        <v>45291</v>
      </c>
      <c r="G20" s="21" t="s">
        <v>52</v>
      </c>
      <c r="H20" s="17"/>
      <c r="I20" s="17"/>
      <c r="J20" s="17"/>
      <c r="K20" s="28">
        <v>610204</v>
      </c>
      <c r="L20" s="24">
        <v>2415</v>
      </c>
      <c r="M20" s="17"/>
      <c r="N20" s="25">
        <f t="shared" si="0"/>
        <v>2415</v>
      </c>
      <c r="O20" s="26"/>
      <c r="P20" s="17"/>
      <c r="Q20" s="25">
        <f t="shared" si="1"/>
        <v>0</v>
      </c>
    </row>
    <row r="21" spans="1:17" ht="192" x14ac:dyDescent="0.3">
      <c r="A21" s="19" t="s">
        <v>48</v>
      </c>
      <c r="B21" s="18" t="s">
        <v>49</v>
      </c>
      <c r="C21" s="19" t="s">
        <v>65</v>
      </c>
      <c r="D21" s="17" t="s">
        <v>66</v>
      </c>
      <c r="E21" s="27">
        <v>44927</v>
      </c>
      <c r="F21" s="27">
        <v>45291</v>
      </c>
      <c r="G21" s="21" t="s">
        <v>52</v>
      </c>
      <c r="H21" s="17"/>
      <c r="I21" s="17"/>
      <c r="J21" s="17"/>
      <c r="K21" s="28">
        <v>610509</v>
      </c>
      <c r="L21" s="24">
        <v>2924.75</v>
      </c>
      <c r="M21" s="17"/>
      <c r="N21" s="25">
        <f t="shared" si="0"/>
        <v>2924.75</v>
      </c>
      <c r="O21" s="26"/>
      <c r="P21" s="17"/>
      <c r="Q21" s="25">
        <f t="shared" si="1"/>
        <v>0</v>
      </c>
    </row>
    <row r="22" spans="1:17" ht="192" x14ac:dyDescent="0.3">
      <c r="A22" s="19" t="s">
        <v>48</v>
      </c>
      <c r="B22" s="18" t="s">
        <v>49</v>
      </c>
      <c r="C22" s="19" t="s">
        <v>65</v>
      </c>
      <c r="D22" s="17" t="s">
        <v>66</v>
      </c>
      <c r="E22" s="27">
        <v>44927</v>
      </c>
      <c r="F22" s="27">
        <v>45291</v>
      </c>
      <c r="G22" s="21" t="s">
        <v>52</v>
      </c>
      <c r="H22" s="17"/>
      <c r="I22" s="17"/>
      <c r="J22" s="17"/>
      <c r="K22" s="28" t="s">
        <v>67</v>
      </c>
      <c r="L22" s="24">
        <v>37908</v>
      </c>
      <c r="M22" s="17"/>
      <c r="N22" s="25">
        <f t="shared" si="0"/>
        <v>37908</v>
      </c>
      <c r="O22" s="26"/>
      <c r="P22" s="17"/>
      <c r="Q22" s="25">
        <f t="shared" si="1"/>
        <v>0</v>
      </c>
    </row>
    <row r="23" spans="1:17" ht="192" x14ac:dyDescent="0.3">
      <c r="A23" s="19" t="s">
        <v>48</v>
      </c>
      <c r="B23" s="18" t="s">
        <v>49</v>
      </c>
      <c r="C23" s="19" t="s">
        <v>65</v>
      </c>
      <c r="D23" s="17" t="s">
        <v>66</v>
      </c>
      <c r="E23" s="27">
        <v>44927</v>
      </c>
      <c r="F23" s="27">
        <v>45291</v>
      </c>
      <c r="G23" s="21" t="s">
        <v>52</v>
      </c>
      <c r="H23" s="17"/>
      <c r="I23" s="17"/>
      <c r="J23" s="17"/>
      <c r="K23" s="28">
        <v>610512</v>
      </c>
      <c r="L23" s="24">
        <v>800</v>
      </c>
      <c r="M23" s="17"/>
      <c r="N23" s="25">
        <f t="shared" si="0"/>
        <v>800</v>
      </c>
      <c r="O23" s="26"/>
      <c r="P23" s="17"/>
      <c r="Q23" s="25">
        <f t="shared" si="1"/>
        <v>0</v>
      </c>
    </row>
    <row r="24" spans="1:17" ht="192" x14ac:dyDescent="0.3">
      <c r="A24" s="19" t="s">
        <v>48</v>
      </c>
      <c r="B24" s="18" t="s">
        <v>49</v>
      </c>
      <c r="C24" s="19" t="s">
        <v>65</v>
      </c>
      <c r="D24" s="17" t="s">
        <v>66</v>
      </c>
      <c r="E24" s="27">
        <v>44927</v>
      </c>
      <c r="F24" s="27">
        <v>45291</v>
      </c>
      <c r="G24" s="21" t="s">
        <v>52</v>
      </c>
      <c r="H24" s="17"/>
      <c r="I24" s="17"/>
      <c r="J24" s="17"/>
      <c r="K24" s="28">
        <v>610601</v>
      </c>
      <c r="L24" s="24">
        <v>10644.52</v>
      </c>
      <c r="M24" s="17"/>
      <c r="N24" s="25">
        <f t="shared" si="0"/>
        <v>10644.52</v>
      </c>
      <c r="O24" s="26"/>
      <c r="P24" s="17"/>
      <c r="Q24" s="25">
        <f t="shared" si="1"/>
        <v>0</v>
      </c>
    </row>
    <row r="25" spans="1:17" ht="192" x14ac:dyDescent="0.3">
      <c r="A25" s="19" t="s">
        <v>48</v>
      </c>
      <c r="B25" s="18" t="s">
        <v>49</v>
      </c>
      <c r="C25" s="19" t="s">
        <v>65</v>
      </c>
      <c r="D25" s="17" t="s">
        <v>66</v>
      </c>
      <c r="E25" s="27">
        <v>44927</v>
      </c>
      <c r="F25" s="27">
        <v>45291</v>
      </c>
      <c r="G25" s="21" t="s">
        <v>52</v>
      </c>
      <c r="H25" s="17"/>
      <c r="I25" s="17"/>
      <c r="J25" s="17"/>
      <c r="K25" s="28">
        <v>610602</v>
      </c>
      <c r="L25" s="24">
        <v>5183.59</v>
      </c>
      <c r="M25" s="17"/>
      <c r="N25" s="25">
        <f t="shared" si="0"/>
        <v>5183.59</v>
      </c>
      <c r="O25" s="26"/>
      <c r="P25" s="17"/>
      <c r="Q25" s="25">
        <f t="shared" si="1"/>
        <v>0</v>
      </c>
    </row>
    <row r="26" spans="1:17" ht="192" x14ac:dyDescent="0.3">
      <c r="A26" s="19" t="s">
        <v>48</v>
      </c>
      <c r="B26" s="18" t="s">
        <v>49</v>
      </c>
      <c r="C26" s="19" t="s">
        <v>65</v>
      </c>
      <c r="D26" s="17" t="s">
        <v>66</v>
      </c>
      <c r="E26" s="20">
        <v>44927</v>
      </c>
      <c r="F26" s="20">
        <v>45291</v>
      </c>
      <c r="G26" s="21" t="s">
        <v>52</v>
      </c>
      <c r="H26" s="17"/>
      <c r="I26" s="17"/>
      <c r="J26" s="17"/>
      <c r="K26" s="28" t="s">
        <v>68</v>
      </c>
      <c r="L26" s="24">
        <v>800</v>
      </c>
      <c r="M26" s="17"/>
      <c r="N26" s="25">
        <f t="shared" si="0"/>
        <v>800</v>
      </c>
      <c r="O26" s="26"/>
      <c r="P26" s="17"/>
      <c r="Q26" s="25">
        <f t="shared" si="1"/>
        <v>0</v>
      </c>
    </row>
    <row r="27" spans="1:17" ht="192" x14ac:dyDescent="0.3">
      <c r="A27" s="19" t="s">
        <v>48</v>
      </c>
      <c r="B27" s="18" t="s">
        <v>49</v>
      </c>
      <c r="C27" s="19" t="s">
        <v>65</v>
      </c>
      <c r="D27" s="17" t="s">
        <v>66</v>
      </c>
      <c r="E27" s="27">
        <v>44927</v>
      </c>
      <c r="F27" s="27">
        <v>45291</v>
      </c>
      <c r="G27" s="21" t="s">
        <v>52</v>
      </c>
      <c r="H27" s="17"/>
      <c r="I27" s="17"/>
      <c r="J27" s="17"/>
      <c r="K27" s="28" t="s">
        <v>69</v>
      </c>
      <c r="L27" s="24">
        <v>4009.47</v>
      </c>
      <c r="M27" s="17"/>
      <c r="N27" s="25">
        <f t="shared" si="0"/>
        <v>4009.47</v>
      </c>
      <c r="O27" s="26"/>
      <c r="P27" s="17"/>
      <c r="Q27" s="25">
        <f t="shared" si="1"/>
        <v>0</v>
      </c>
    </row>
    <row r="28" spans="1:17" ht="180" x14ac:dyDescent="0.3">
      <c r="A28" s="17" t="s">
        <v>70</v>
      </c>
      <c r="B28" s="18" t="s">
        <v>71</v>
      </c>
      <c r="C28" s="27" t="s">
        <v>72</v>
      </c>
      <c r="D28" s="17" t="s">
        <v>73</v>
      </c>
      <c r="E28" s="20">
        <v>44927</v>
      </c>
      <c r="F28" s="20">
        <v>45291</v>
      </c>
      <c r="G28" s="21" t="s">
        <v>52</v>
      </c>
      <c r="H28" s="17"/>
      <c r="I28" s="17"/>
      <c r="J28" s="17"/>
      <c r="K28" s="22" t="s">
        <v>74</v>
      </c>
      <c r="L28" s="24"/>
      <c r="M28" s="17"/>
      <c r="N28" s="25">
        <f t="shared" si="0"/>
        <v>0</v>
      </c>
      <c r="O28" s="26">
        <v>163725</v>
      </c>
      <c r="P28" s="17"/>
      <c r="Q28" s="25">
        <f t="shared" si="1"/>
        <v>163725</v>
      </c>
    </row>
    <row r="29" spans="1:17" ht="180" x14ac:dyDescent="0.3">
      <c r="A29" s="17" t="s">
        <v>70</v>
      </c>
      <c r="B29" s="18" t="s">
        <v>71</v>
      </c>
      <c r="C29" s="27" t="s">
        <v>72</v>
      </c>
      <c r="D29" s="17" t="s">
        <v>73</v>
      </c>
      <c r="E29" s="20">
        <v>44927</v>
      </c>
      <c r="F29" s="20">
        <v>45291</v>
      </c>
      <c r="G29" s="21" t="s">
        <v>52</v>
      </c>
      <c r="H29" s="17"/>
      <c r="I29" s="17"/>
      <c r="J29" s="17"/>
      <c r="K29" s="22" t="s">
        <v>74</v>
      </c>
      <c r="L29" s="24">
        <v>66025.52</v>
      </c>
      <c r="M29" s="17"/>
      <c r="N29" s="25">
        <f t="shared" si="0"/>
        <v>66025.52</v>
      </c>
      <c r="O29" s="26"/>
      <c r="P29" s="17"/>
      <c r="Q29" s="25">
        <f t="shared" si="1"/>
        <v>0</v>
      </c>
    </row>
    <row r="30" spans="1:17" ht="180" x14ac:dyDescent="0.3">
      <c r="A30" s="17" t="s">
        <v>70</v>
      </c>
      <c r="B30" s="18" t="s">
        <v>71</v>
      </c>
      <c r="C30" s="27" t="s">
        <v>72</v>
      </c>
      <c r="D30" s="17" t="s">
        <v>73</v>
      </c>
      <c r="E30" s="20">
        <v>44927</v>
      </c>
      <c r="F30" s="20">
        <v>45291</v>
      </c>
      <c r="G30" s="21" t="s">
        <v>52</v>
      </c>
      <c r="H30" s="17"/>
      <c r="I30" s="17"/>
      <c r="J30" s="17"/>
      <c r="K30" s="22" t="s">
        <v>74</v>
      </c>
      <c r="L30" s="24"/>
      <c r="M30" s="17"/>
      <c r="N30" s="25">
        <f t="shared" si="0"/>
        <v>0</v>
      </c>
      <c r="O30" s="26">
        <v>11948.48</v>
      </c>
      <c r="P30" s="17"/>
      <c r="Q30" s="25">
        <f t="shared" si="1"/>
        <v>11948.48</v>
      </c>
    </row>
    <row r="31" spans="1:17" ht="180" x14ac:dyDescent="0.3">
      <c r="A31" s="17" t="s">
        <v>70</v>
      </c>
      <c r="B31" s="18" t="s">
        <v>71</v>
      </c>
      <c r="C31" s="27" t="s">
        <v>72</v>
      </c>
      <c r="D31" s="17" t="s">
        <v>73</v>
      </c>
      <c r="E31" s="20">
        <v>44927</v>
      </c>
      <c r="F31" s="20">
        <v>45291</v>
      </c>
      <c r="G31" s="21" t="s">
        <v>52</v>
      </c>
      <c r="H31" s="17"/>
      <c r="I31" s="17"/>
      <c r="J31" s="17"/>
      <c r="K31" s="22">
        <v>730207</v>
      </c>
      <c r="L31" s="24"/>
      <c r="M31" s="17"/>
      <c r="N31" s="25">
        <f t="shared" si="0"/>
        <v>0</v>
      </c>
      <c r="O31" s="26">
        <v>183012</v>
      </c>
      <c r="P31" s="17"/>
      <c r="Q31" s="25">
        <f t="shared" si="1"/>
        <v>183012</v>
      </c>
    </row>
    <row r="32" spans="1:17" ht="180" x14ac:dyDescent="0.3">
      <c r="A32" s="17" t="s">
        <v>70</v>
      </c>
      <c r="B32" s="18" t="s">
        <v>71</v>
      </c>
      <c r="C32" s="27" t="s">
        <v>72</v>
      </c>
      <c r="D32" s="17" t="s">
        <v>73</v>
      </c>
      <c r="E32" s="20">
        <v>44927</v>
      </c>
      <c r="F32" s="20">
        <v>45291</v>
      </c>
      <c r="G32" s="21" t="s">
        <v>52</v>
      </c>
      <c r="H32" s="17"/>
      <c r="I32" s="17"/>
      <c r="J32" s="17"/>
      <c r="K32" s="22">
        <v>730207</v>
      </c>
      <c r="L32" s="24">
        <v>63994.06</v>
      </c>
      <c r="M32" s="17"/>
      <c r="N32" s="25">
        <f t="shared" si="0"/>
        <v>63994.06</v>
      </c>
      <c r="O32" s="26"/>
      <c r="P32" s="17"/>
      <c r="Q32" s="25">
        <f t="shared" si="1"/>
        <v>0</v>
      </c>
    </row>
    <row r="33" spans="1:17" ht="180" x14ac:dyDescent="0.3">
      <c r="A33" s="17" t="s">
        <v>70</v>
      </c>
      <c r="B33" s="18" t="s">
        <v>71</v>
      </c>
      <c r="C33" s="27" t="s">
        <v>72</v>
      </c>
      <c r="D33" s="17" t="s">
        <v>73</v>
      </c>
      <c r="E33" s="20">
        <v>44927</v>
      </c>
      <c r="F33" s="20">
        <v>45291</v>
      </c>
      <c r="G33" s="21" t="s">
        <v>52</v>
      </c>
      <c r="H33" s="17"/>
      <c r="I33" s="17"/>
      <c r="J33" s="17"/>
      <c r="K33" s="22">
        <v>730207</v>
      </c>
      <c r="L33" s="24"/>
      <c r="M33" s="17"/>
      <c r="N33" s="25">
        <f t="shared" si="0"/>
        <v>0</v>
      </c>
      <c r="O33" s="26">
        <v>6224</v>
      </c>
      <c r="P33" s="17"/>
      <c r="Q33" s="25">
        <f t="shared" si="1"/>
        <v>6224</v>
      </c>
    </row>
    <row r="34" spans="1:17" ht="120" x14ac:dyDescent="0.3">
      <c r="A34" s="17" t="s">
        <v>70</v>
      </c>
      <c r="B34" s="18" t="s">
        <v>71</v>
      </c>
      <c r="C34" s="27" t="s">
        <v>75</v>
      </c>
      <c r="D34" s="17" t="s">
        <v>73</v>
      </c>
      <c r="E34" s="20">
        <v>44927</v>
      </c>
      <c r="F34" s="20">
        <v>45291</v>
      </c>
      <c r="G34" s="21" t="s">
        <v>52</v>
      </c>
      <c r="H34" s="17"/>
      <c r="I34" s="17"/>
      <c r="J34" s="17"/>
      <c r="K34" s="22">
        <v>730207</v>
      </c>
      <c r="L34" s="24"/>
      <c r="M34" s="17"/>
      <c r="N34" s="25">
        <f t="shared" si="0"/>
        <v>0</v>
      </c>
      <c r="O34" s="26">
        <v>13500</v>
      </c>
      <c r="P34" s="17"/>
      <c r="Q34" s="25">
        <f t="shared" si="1"/>
        <v>13500</v>
      </c>
    </row>
    <row r="35" spans="1:17" ht="120" x14ac:dyDescent="0.3">
      <c r="A35" s="17" t="s">
        <v>70</v>
      </c>
      <c r="B35" s="18" t="s">
        <v>71</v>
      </c>
      <c r="C35" s="27" t="s">
        <v>75</v>
      </c>
      <c r="D35" s="17" t="s">
        <v>73</v>
      </c>
      <c r="E35" s="20">
        <v>44927</v>
      </c>
      <c r="F35" s="20">
        <v>45291</v>
      </c>
      <c r="G35" s="21" t="s">
        <v>52</v>
      </c>
      <c r="H35" s="17"/>
      <c r="I35" s="17"/>
      <c r="J35" s="17"/>
      <c r="K35" s="22">
        <v>730207</v>
      </c>
      <c r="L35" s="24"/>
      <c r="M35" s="17"/>
      <c r="N35" s="25">
        <f t="shared" si="0"/>
        <v>0</v>
      </c>
      <c r="O35" s="26">
        <v>170555</v>
      </c>
      <c r="P35" s="17"/>
      <c r="Q35" s="25">
        <f t="shared" si="1"/>
        <v>170555</v>
      </c>
    </row>
    <row r="36" spans="1:17" ht="120" x14ac:dyDescent="0.3">
      <c r="A36" s="17" t="s">
        <v>70</v>
      </c>
      <c r="B36" s="18" t="s">
        <v>71</v>
      </c>
      <c r="C36" s="27" t="s">
        <v>75</v>
      </c>
      <c r="D36" s="17" t="s">
        <v>73</v>
      </c>
      <c r="E36" s="20">
        <v>44927</v>
      </c>
      <c r="F36" s="20">
        <v>45291</v>
      </c>
      <c r="G36" s="21" t="s">
        <v>52</v>
      </c>
      <c r="H36" s="17"/>
      <c r="I36" s="17"/>
      <c r="J36" s="17"/>
      <c r="K36" s="22">
        <v>730207</v>
      </c>
      <c r="L36" s="26">
        <v>18341</v>
      </c>
      <c r="M36" s="17"/>
      <c r="N36" s="25">
        <f t="shared" si="0"/>
        <v>18341</v>
      </c>
      <c r="O36" s="26"/>
      <c r="P36" s="17"/>
      <c r="Q36" s="25">
        <f t="shared" si="1"/>
        <v>0</v>
      </c>
    </row>
    <row r="37" spans="1:17" ht="120" x14ac:dyDescent="0.3">
      <c r="A37" s="17" t="s">
        <v>70</v>
      </c>
      <c r="B37" s="18" t="s">
        <v>71</v>
      </c>
      <c r="C37" s="27" t="s">
        <v>76</v>
      </c>
      <c r="D37" s="17" t="s">
        <v>73</v>
      </c>
      <c r="E37" s="20">
        <v>44927</v>
      </c>
      <c r="F37" s="20">
        <v>45291</v>
      </c>
      <c r="G37" s="21" t="s">
        <v>52</v>
      </c>
      <c r="H37" s="17"/>
      <c r="I37" s="17"/>
      <c r="J37" s="17"/>
      <c r="K37" s="22" t="s">
        <v>77</v>
      </c>
      <c r="L37" s="24"/>
      <c r="M37" s="17"/>
      <c r="N37" s="25">
        <f t="shared" si="0"/>
        <v>0</v>
      </c>
      <c r="O37" s="26">
        <v>186330.91</v>
      </c>
      <c r="P37" s="26"/>
      <c r="Q37" s="25">
        <f t="shared" si="1"/>
        <v>186330.91</v>
      </c>
    </row>
    <row r="38" spans="1:17" ht="120" x14ac:dyDescent="0.3">
      <c r="A38" s="17" t="s">
        <v>70</v>
      </c>
      <c r="B38" s="18" t="s">
        <v>71</v>
      </c>
      <c r="C38" s="27" t="s">
        <v>76</v>
      </c>
      <c r="D38" s="17" t="s">
        <v>73</v>
      </c>
      <c r="E38" s="20">
        <v>44927</v>
      </c>
      <c r="F38" s="20">
        <v>45291</v>
      </c>
      <c r="G38" s="21" t="s">
        <v>52</v>
      </c>
      <c r="H38" s="17"/>
      <c r="I38" s="17"/>
      <c r="J38" s="17"/>
      <c r="K38" s="22" t="s">
        <v>77</v>
      </c>
      <c r="L38" s="24"/>
      <c r="M38" s="17"/>
      <c r="N38" s="25">
        <f t="shared" si="0"/>
        <v>0</v>
      </c>
      <c r="O38" s="26">
        <v>98836.25</v>
      </c>
      <c r="P38" s="26"/>
      <c r="Q38" s="25">
        <f t="shared" si="1"/>
        <v>98836.25</v>
      </c>
    </row>
    <row r="39" spans="1:17" ht="156" x14ac:dyDescent="0.3">
      <c r="A39" s="17" t="s">
        <v>70</v>
      </c>
      <c r="B39" s="18" t="s">
        <v>71</v>
      </c>
      <c r="C39" s="27" t="s">
        <v>78</v>
      </c>
      <c r="D39" s="17" t="s">
        <v>73</v>
      </c>
      <c r="E39" s="20">
        <v>44927</v>
      </c>
      <c r="F39" s="20">
        <v>45291</v>
      </c>
      <c r="G39" s="21" t="s">
        <v>52</v>
      </c>
      <c r="H39" s="17"/>
      <c r="I39" s="17"/>
      <c r="J39" s="17"/>
      <c r="K39" s="22" t="s">
        <v>74</v>
      </c>
      <c r="L39" s="24">
        <v>72350</v>
      </c>
      <c r="M39" s="17"/>
      <c r="N39" s="25">
        <f t="shared" si="0"/>
        <v>72350</v>
      </c>
      <c r="O39" s="26"/>
      <c r="P39" s="17"/>
      <c r="Q39" s="25">
        <f t="shared" si="1"/>
        <v>0</v>
      </c>
    </row>
    <row r="40" spans="1:17" ht="120" x14ac:dyDescent="0.3">
      <c r="A40" s="17" t="s">
        <v>70</v>
      </c>
      <c r="B40" s="18" t="s">
        <v>71</v>
      </c>
      <c r="C40" s="19" t="s">
        <v>79</v>
      </c>
      <c r="D40" s="17" t="s">
        <v>73</v>
      </c>
      <c r="E40" s="20">
        <v>44927</v>
      </c>
      <c r="F40" s="20">
        <v>45291</v>
      </c>
      <c r="G40" s="21" t="s">
        <v>52</v>
      </c>
      <c r="H40" s="17"/>
      <c r="I40" s="17"/>
      <c r="J40" s="17"/>
      <c r="K40" s="22" t="s">
        <v>74</v>
      </c>
      <c r="L40" s="24">
        <v>118427</v>
      </c>
      <c r="M40" s="17"/>
      <c r="N40" s="25">
        <f t="shared" si="0"/>
        <v>118427</v>
      </c>
      <c r="O40" s="26"/>
      <c r="P40" s="17"/>
      <c r="Q40" s="25">
        <f t="shared" si="1"/>
        <v>0</v>
      </c>
    </row>
    <row r="41" spans="1:17" ht="120" x14ac:dyDescent="0.3">
      <c r="A41" s="17" t="s">
        <v>70</v>
      </c>
      <c r="B41" s="18" t="s">
        <v>71</v>
      </c>
      <c r="C41" s="30" t="s">
        <v>80</v>
      </c>
      <c r="D41" s="17" t="s">
        <v>73</v>
      </c>
      <c r="E41" s="20">
        <v>44927</v>
      </c>
      <c r="F41" s="20">
        <v>45291</v>
      </c>
      <c r="G41" s="21" t="s">
        <v>52</v>
      </c>
      <c r="H41" s="17"/>
      <c r="I41" s="17"/>
      <c r="J41" s="17"/>
      <c r="K41" s="22">
        <v>730301</v>
      </c>
      <c r="L41" s="24">
        <v>9179.99</v>
      </c>
      <c r="M41" s="17"/>
      <c r="N41" s="25">
        <f t="shared" si="0"/>
        <v>9179.99</v>
      </c>
      <c r="O41" s="26"/>
      <c r="P41" s="17"/>
      <c r="Q41" s="25">
        <f t="shared" si="1"/>
        <v>0</v>
      </c>
    </row>
    <row r="42" spans="1:17" ht="120" x14ac:dyDescent="0.3">
      <c r="A42" s="17" t="s">
        <v>70</v>
      </c>
      <c r="B42" s="18" t="s">
        <v>71</v>
      </c>
      <c r="C42" s="30" t="s">
        <v>81</v>
      </c>
      <c r="D42" s="17" t="s">
        <v>73</v>
      </c>
      <c r="E42" s="20">
        <v>44927</v>
      </c>
      <c r="F42" s="20">
        <v>45291</v>
      </c>
      <c r="G42" s="21" t="s">
        <v>52</v>
      </c>
      <c r="H42" s="17"/>
      <c r="I42" s="17"/>
      <c r="J42" s="17"/>
      <c r="K42" s="22">
        <v>730302</v>
      </c>
      <c r="L42" s="24">
        <v>78807.360000000001</v>
      </c>
      <c r="M42" s="17"/>
      <c r="N42" s="25">
        <f t="shared" si="0"/>
        <v>78807.360000000001</v>
      </c>
      <c r="O42" s="26"/>
      <c r="P42" s="17"/>
      <c r="Q42" s="25">
        <f t="shared" si="1"/>
        <v>0</v>
      </c>
    </row>
    <row r="43" spans="1:17" ht="120" x14ac:dyDescent="0.3">
      <c r="A43" s="17" t="s">
        <v>70</v>
      </c>
      <c r="B43" s="18" t="s">
        <v>71</v>
      </c>
      <c r="C43" s="30" t="s">
        <v>82</v>
      </c>
      <c r="D43" s="17" t="s">
        <v>73</v>
      </c>
      <c r="E43" s="20">
        <v>44927</v>
      </c>
      <c r="F43" s="20">
        <v>45291</v>
      </c>
      <c r="G43" s="21" t="s">
        <v>52</v>
      </c>
      <c r="H43" s="17"/>
      <c r="I43" s="17"/>
      <c r="J43" s="17"/>
      <c r="K43" s="22">
        <v>730303</v>
      </c>
      <c r="L43" s="24">
        <v>7200</v>
      </c>
      <c r="M43" s="17"/>
      <c r="N43" s="25">
        <f t="shared" si="0"/>
        <v>7200</v>
      </c>
      <c r="O43" s="26"/>
      <c r="P43" s="17"/>
      <c r="Q43" s="25">
        <f t="shared" si="1"/>
        <v>0</v>
      </c>
    </row>
    <row r="44" spans="1:17" ht="120" x14ac:dyDescent="0.3">
      <c r="A44" s="17" t="s">
        <v>70</v>
      </c>
      <c r="B44" s="18" t="s">
        <v>71</v>
      </c>
      <c r="C44" s="30" t="s">
        <v>83</v>
      </c>
      <c r="D44" s="17" t="s">
        <v>73</v>
      </c>
      <c r="E44" s="20">
        <v>44927</v>
      </c>
      <c r="F44" s="20">
        <v>45291</v>
      </c>
      <c r="G44" s="21" t="s">
        <v>52</v>
      </c>
      <c r="H44" s="17"/>
      <c r="I44" s="17"/>
      <c r="J44" s="17"/>
      <c r="K44" s="22">
        <v>730304</v>
      </c>
      <c r="L44" s="24">
        <v>40040</v>
      </c>
      <c r="M44" s="17"/>
      <c r="N44" s="25">
        <f t="shared" si="0"/>
        <v>40040</v>
      </c>
      <c r="O44" s="26"/>
      <c r="P44" s="17"/>
      <c r="Q44" s="25">
        <f t="shared" si="1"/>
        <v>0</v>
      </c>
    </row>
    <row r="45" spans="1:17" ht="132" x14ac:dyDescent="0.3">
      <c r="A45" s="19" t="s">
        <v>70</v>
      </c>
      <c r="B45" s="18" t="s">
        <v>71</v>
      </c>
      <c r="C45" s="19" t="s">
        <v>84</v>
      </c>
      <c r="D45" s="17" t="s">
        <v>66</v>
      </c>
      <c r="E45" s="27">
        <v>44927</v>
      </c>
      <c r="F45" s="27">
        <v>45291</v>
      </c>
      <c r="G45" s="21" t="s">
        <v>52</v>
      </c>
      <c r="H45" s="17"/>
      <c r="I45" s="17"/>
      <c r="J45" s="17"/>
      <c r="K45" s="28">
        <v>710105</v>
      </c>
      <c r="L45" s="24">
        <v>89820</v>
      </c>
      <c r="M45" s="17"/>
      <c r="N45" s="25">
        <f t="shared" si="0"/>
        <v>89820</v>
      </c>
      <c r="O45" s="26"/>
      <c r="P45" s="17"/>
      <c r="Q45" s="25">
        <f t="shared" si="1"/>
        <v>0</v>
      </c>
    </row>
    <row r="46" spans="1:17" ht="132" x14ac:dyDescent="0.3">
      <c r="A46" s="19" t="s">
        <v>70</v>
      </c>
      <c r="B46" s="18" t="s">
        <v>71</v>
      </c>
      <c r="C46" s="19" t="s">
        <v>84</v>
      </c>
      <c r="D46" s="17" t="s">
        <v>66</v>
      </c>
      <c r="E46" s="27">
        <v>44927</v>
      </c>
      <c r="F46" s="27">
        <v>45291</v>
      </c>
      <c r="G46" s="21" t="s">
        <v>52</v>
      </c>
      <c r="H46" s="17"/>
      <c r="I46" s="17"/>
      <c r="J46" s="17"/>
      <c r="K46" s="28">
        <v>710203</v>
      </c>
      <c r="L46" s="24">
        <v>9914.11</v>
      </c>
      <c r="M46" s="17"/>
      <c r="N46" s="25">
        <f t="shared" si="0"/>
        <v>9914.11</v>
      </c>
      <c r="O46" s="26"/>
      <c r="P46" s="17"/>
      <c r="Q46" s="25">
        <f t="shared" si="1"/>
        <v>0</v>
      </c>
    </row>
    <row r="47" spans="1:17" ht="132" x14ac:dyDescent="0.3">
      <c r="A47" s="19" t="s">
        <v>70</v>
      </c>
      <c r="B47" s="18" t="s">
        <v>71</v>
      </c>
      <c r="C47" s="19" t="s">
        <v>84</v>
      </c>
      <c r="D47" s="17" t="s">
        <v>66</v>
      </c>
      <c r="E47" s="27">
        <v>44927</v>
      </c>
      <c r="F47" s="27">
        <v>45291</v>
      </c>
      <c r="G47" s="21" t="s">
        <v>52</v>
      </c>
      <c r="H47" s="17"/>
      <c r="I47" s="17"/>
      <c r="J47" s="17"/>
      <c r="K47" s="28">
        <v>710204</v>
      </c>
      <c r="L47" s="24">
        <v>2460</v>
      </c>
      <c r="M47" s="17"/>
      <c r="N47" s="25">
        <f t="shared" si="0"/>
        <v>2460</v>
      </c>
      <c r="O47" s="26"/>
      <c r="P47" s="17"/>
      <c r="Q47" s="25">
        <f t="shared" si="1"/>
        <v>0</v>
      </c>
    </row>
    <row r="48" spans="1:17" ht="132" x14ac:dyDescent="0.3">
      <c r="A48" s="19" t="s">
        <v>70</v>
      </c>
      <c r="B48" s="18" t="s">
        <v>71</v>
      </c>
      <c r="C48" s="19" t="s">
        <v>84</v>
      </c>
      <c r="D48" s="17" t="s">
        <v>66</v>
      </c>
      <c r="E48" s="27">
        <v>44927</v>
      </c>
      <c r="F48" s="27">
        <v>45291</v>
      </c>
      <c r="G48" s="21" t="s">
        <v>52</v>
      </c>
      <c r="H48" s="17"/>
      <c r="I48" s="17"/>
      <c r="J48" s="17"/>
      <c r="K48" s="28">
        <v>710509</v>
      </c>
      <c r="L48" s="24">
        <v>2005.16</v>
      </c>
      <c r="M48" s="17"/>
      <c r="N48" s="25">
        <f t="shared" si="0"/>
        <v>2005.16</v>
      </c>
      <c r="O48" s="26"/>
      <c r="P48" s="17"/>
      <c r="Q48" s="25">
        <f t="shared" si="1"/>
        <v>0</v>
      </c>
    </row>
    <row r="49" spans="1:17" ht="132" x14ac:dyDescent="0.3">
      <c r="A49" s="19" t="s">
        <v>70</v>
      </c>
      <c r="B49" s="18" t="s">
        <v>71</v>
      </c>
      <c r="C49" s="19" t="s">
        <v>84</v>
      </c>
      <c r="D49" s="17" t="s">
        <v>66</v>
      </c>
      <c r="E49" s="27">
        <v>44927</v>
      </c>
      <c r="F49" s="27">
        <v>45291</v>
      </c>
      <c r="G49" s="21" t="s">
        <v>52</v>
      </c>
      <c r="H49" s="17"/>
      <c r="I49" s="17"/>
      <c r="J49" s="17"/>
      <c r="K49" s="28">
        <v>710510</v>
      </c>
      <c r="L49" s="24">
        <v>25794</v>
      </c>
      <c r="M49" s="17"/>
      <c r="N49" s="25">
        <f t="shared" si="0"/>
        <v>25794</v>
      </c>
      <c r="O49" s="26"/>
      <c r="P49" s="17"/>
      <c r="Q49" s="25">
        <f t="shared" si="1"/>
        <v>0</v>
      </c>
    </row>
    <row r="50" spans="1:17" ht="132" x14ac:dyDescent="0.3">
      <c r="A50" s="19" t="s">
        <v>70</v>
      </c>
      <c r="B50" s="18" t="s">
        <v>71</v>
      </c>
      <c r="C50" s="19" t="s">
        <v>84</v>
      </c>
      <c r="D50" s="17" t="s">
        <v>66</v>
      </c>
      <c r="E50" s="27">
        <v>44927</v>
      </c>
      <c r="F50" s="27">
        <v>45291</v>
      </c>
      <c r="G50" s="21" t="s">
        <v>52</v>
      </c>
      <c r="H50" s="17"/>
      <c r="I50" s="17"/>
      <c r="J50" s="17"/>
      <c r="K50" s="28" t="s">
        <v>85</v>
      </c>
      <c r="L50" s="24">
        <v>2000</v>
      </c>
      <c r="M50" s="17"/>
      <c r="N50" s="25">
        <f t="shared" si="0"/>
        <v>2000</v>
      </c>
      <c r="O50" s="26"/>
      <c r="P50" s="17"/>
      <c r="Q50" s="25">
        <f t="shared" si="1"/>
        <v>0</v>
      </c>
    </row>
    <row r="51" spans="1:17" ht="132" x14ac:dyDescent="0.3">
      <c r="A51" s="19" t="s">
        <v>70</v>
      </c>
      <c r="B51" s="18" t="s">
        <v>71</v>
      </c>
      <c r="C51" s="19" t="s">
        <v>84</v>
      </c>
      <c r="D51" s="17" t="s">
        <v>66</v>
      </c>
      <c r="E51" s="27">
        <v>44927</v>
      </c>
      <c r="F51" s="27">
        <v>45291</v>
      </c>
      <c r="G51" s="21" t="s">
        <v>52</v>
      </c>
      <c r="H51" s="17"/>
      <c r="I51" s="17"/>
      <c r="J51" s="17"/>
      <c r="K51" s="28">
        <v>710601</v>
      </c>
      <c r="L51" s="24">
        <v>13840.99</v>
      </c>
      <c r="M51" s="17"/>
      <c r="N51" s="25">
        <f t="shared" si="0"/>
        <v>13840.99</v>
      </c>
      <c r="O51" s="26"/>
      <c r="P51" s="17"/>
      <c r="Q51" s="25">
        <f t="shared" si="1"/>
        <v>0</v>
      </c>
    </row>
    <row r="52" spans="1:17" ht="132" x14ac:dyDescent="0.3">
      <c r="A52" s="19" t="s">
        <v>70</v>
      </c>
      <c r="B52" s="18" t="s">
        <v>71</v>
      </c>
      <c r="C52" s="19" t="s">
        <v>84</v>
      </c>
      <c r="D52" s="17" t="s">
        <v>66</v>
      </c>
      <c r="E52" s="27">
        <v>44927</v>
      </c>
      <c r="F52" s="27">
        <v>45291</v>
      </c>
      <c r="G52" s="21" t="s">
        <v>52</v>
      </c>
      <c r="H52" s="17"/>
      <c r="I52" s="17"/>
      <c r="J52" s="17"/>
      <c r="K52" s="28">
        <v>710602</v>
      </c>
      <c r="L52" s="24">
        <v>9360.35</v>
      </c>
      <c r="M52" s="17"/>
      <c r="N52" s="25">
        <f t="shared" si="0"/>
        <v>9360.35</v>
      </c>
      <c r="O52" s="26"/>
      <c r="P52" s="17"/>
      <c r="Q52" s="25">
        <f t="shared" si="1"/>
        <v>0</v>
      </c>
    </row>
    <row r="53" spans="1:17" ht="132" x14ac:dyDescent="0.3">
      <c r="A53" s="19" t="s">
        <v>70</v>
      </c>
      <c r="B53" s="18" t="s">
        <v>71</v>
      </c>
      <c r="C53" s="19" t="s">
        <v>84</v>
      </c>
      <c r="D53" s="17" t="s">
        <v>66</v>
      </c>
      <c r="E53" s="27">
        <v>44927</v>
      </c>
      <c r="F53" s="27">
        <v>45291</v>
      </c>
      <c r="G53" s="21" t="s">
        <v>52</v>
      </c>
      <c r="H53" s="17"/>
      <c r="I53" s="17"/>
      <c r="J53" s="17"/>
      <c r="K53" s="28" t="s">
        <v>86</v>
      </c>
      <c r="L53" s="24">
        <v>1645.33</v>
      </c>
      <c r="M53" s="17"/>
      <c r="N53" s="25">
        <f t="shared" si="0"/>
        <v>1645.33</v>
      </c>
      <c r="O53" s="26"/>
      <c r="P53" s="17"/>
      <c r="Q53" s="25">
        <f t="shared" si="1"/>
        <v>0</v>
      </c>
    </row>
    <row r="54" spans="1:17" ht="120" x14ac:dyDescent="0.3">
      <c r="A54" s="17" t="s">
        <v>87</v>
      </c>
      <c r="B54" s="31" t="s">
        <v>88</v>
      </c>
      <c r="C54" s="19" t="s">
        <v>75</v>
      </c>
      <c r="D54" s="17" t="s">
        <v>89</v>
      </c>
      <c r="E54" s="20">
        <v>44927</v>
      </c>
      <c r="F54" s="20">
        <v>45291</v>
      </c>
      <c r="G54" s="21" t="s">
        <v>52</v>
      </c>
      <c r="H54" s="17"/>
      <c r="I54" s="17"/>
      <c r="J54" s="17"/>
      <c r="K54" s="22">
        <v>730207</v>
      </c>
      <c r="L54" s="24"/>
      <c r="M54" s="17"/>
      <c r="N54" s="25">
        <f t="shared" si="0"/>
        <v>0</v>
      </c>
      <c r="O54" s="26">
        <v>77700</v>
      </c>
      <c r="P54" s="17"/>
      <c r="Q54" s="25">
        <f t="shared" si="1"/>
        <v>77700</v>
      </c>
    </row>
    <row r="55" spans="1:17" ht="120" x14ac:dyDescent="0.3">
      <c r="A55" s="17" t="s">
        <v>87</v>
      </c>
      <c r="B55" s="31" t="s">
        <v>88</v>
      </c>
      <c r="C55" s="19" t="s">
        <v>76</v>
      </c>
      <c r="D55" s="17" t="s">
        <v>89</v>
      </c>
      <c r="E55" s="20">
        <v>44927</v>
      </c>
      <c r="F55" s="20">
        <v>45291</v>
      </c>
      <c r="G55" s="21" t="s">
        <v>52</v>
      </c>
      <c r="H55" s="17"/>
      <c r="I55" s="17"/>
      <c r="J55" s="17"/>
      <c r="K55" s="22" t="s">
        <v>77</v>
      </c>
      <c r="L55" s="24"/>
      <c r="M55" s="17"/>
      <c r="N55" s="25">
        <f t="shared" si="0"/>
        <v>0</v>
      </c>
      <c r="O55" s="26">
        <v>19940</v>
      </c>
      <c r="P55" s="17"/>
      <c r="Q55" s="25">
        <f t="shared" si="1"/>
        <v>19940</v>
      </c>
    </row>
    <row r="56" spans="1:17" ht="180" x14ac:dyDescent="0.3">
      <c r="A56" s="17" t="s">
        <v>87</v>
      </c>
      <c r="B56" s="31" t="s">
        <v>88</v>
      </c>
      <c r="C56" s="19" t="s">
        <v>72</v>
      </c>
      <c r="D56" s="17" t="s">
        <v>89</v>
      </c>
      <c r="E56" s="20">
        <v>44927</v>
      </c>
      <c r="F56" s="20">
        <v>45291</v>
      </c>
      <c r="G56" s="21" t="s">
        <v>52</v>
      </c>
      <c r="H56" s="17"/>
      <c r="I56" s="17"/>
      <c r="J56" s="17"/>
      <c r="K56" s="22">
        <v>730207</v>
      </c>
      <c r="L56" s="24">
        <v>118166.8</v>
      </c>
      <c r="M56" s="17"/>
      <c r="N56" s="25">
        <f t="shared" si="0"/>
        <v>118166.8</v>
      </c>
      <c r="O56" s="26"/>
      <c r="P56" s="17"/>
      <c r="Q56" s="25">
        <f t="shared" si="1"/>
        <v>0</v>
      </c>
    </row>
    <row r="57" spans="1:17" ht="336" x14ac:dyDescent="0.3">
      <c r="A57" s="17" t="s">
        <v>87</v>
      </c>
      <c r="B57" s="31" t="s">
        <v>88</v>
      </c>
      <c r="C57" s="19" t="s">
        <v>90</v>
      </c>
      <c r="D57" s="17" t="s">
        <v>89</v>
      </c>
      <c r="E57" s="20">
        <v>44927</v>
      </c>
      <c r="F57" s="20">
        <v>45291</v>
      </c>
      <c r="G57" s="21" t="s">
        <v>52</v>
      </c>
      <c r="H57" s="17"/>
      <c r="I57" s="17"/>
      <c r="J57" s="17"/>
      <c r="K57" s="22">
        <v>730207</v>
      </c>
      <c r="L57" s="24">
        <v>12030</v>
      </c>
      <c r="M57" s="17"/>
      <c r="N57" s="25">
        <f t="shared" si="0"/>
        <v>12030</v>
      </c>
      <c r="O57" s="26"/>
      <c r="P57" s="17"/>
      <c r="Q57" s="25">
        <f t="shared" si="1"/>
        <v>0</v>
      </c>
    </row>
    <row r="58" spans="1:17" ht="336" x14ac:dyDescent="0.3">
      <c r="A58" s="17" t="s">
        <v>87</v>
      </c>
      <c r="B58" s="31" t="s">
        <v>88</v>
      </c>
      <c r="C58" s="19" t="s">
        <v>90</v>
      </c>
      <c r="D58" s="17" t="s">
        <v>89</v>
      </c>
      <c r="E58" s="20">
        <v>44927</v>
      </c>
      <c r="F58" s="20">
        <v>45291</v>
      </c>
      <c r="G58" s="21" t="s">
        <v>52</v>
      </c>
      <c r="H58" s="17"/>
      <c r="I58" s="17"/>
      <c r="J58" s="17"/>
      <c r="K58" s="22">
        <v>730207</v>
      </c>
      <c r="L58" s="24"/>
      <c r="M58" s="17"/>
      <c r="N58" s="25">
        <f t="shared" si="0"/>
        <v>0</v>
      </c>
      <c r="O58" s="26">
        <v>28970</v>
      </c>
      <c r="P58" s="17"/>
      <c r="Q58" s="25">
        <f t="shared" si="1"/>
        <v>28970</v>
      </c>
    </row>
    <row r="59" spans="1:17" ht="336" x14ac:dyDescent="0.3">
      <c r="A59" s="17" t="s">
        <v>87</v>
      </c>
      <c r="B59" s="31" t="s">
        <v>88</v>
      </c>
      <c r="C59" s="19" t="s">
        <v>90</v>
      </c>
      <c r="D59" s="17" t="s">
        <v>89</v>
      </c>
      <c r="E59" s="20">
        <v>44927</v>
      </c>
      <c r="F59" s="20">
        <v>45291</v>
      </c>
      <c r="G59" s="21" t="s">
        <v>52</v>
      </c>
      <c r="H59" s="17"/>
      <c r="I59" s="17"/>
      <c r="J59" s="17"/>
      <c r="K59" s="22">
        <v>730207</v>
      </c>
      <c r="L59" s="24"/>
      <c r="M59" s="17"/>
      <c r="N59" s="25">
        <f t="shared" si="0"/>
        <v>0</v>
      </c>
      <c r="O59" s="26">
        <v>69295.73</v>
      </c>
      <c r="P59" s="17"/>
      <c r="Q59" s="25">
        <f t="shared" si="1"/>
        <v>69295.73</v>
      </c>
    </row>
    <row r="60" spans="1:17" ht="336" x14ac:dyDescent="0.3">
      <c r="A60" s="17" t="s">
        <v>87</v>
      </c>
      <c r="B60" s="31" t="s">
        <v>88</v>
      </c>
      <c r="C60" s="19" t="s">
        <v>90</v>
      </c>
      <c r="D60" s="17" t="s">
        <v>89</v>
      </c>
      <c r="E60" s="20">
        <v>44927</v>
      </c>
      <c r="F60" s="20">
        <v>45291</v>
      </c>
      <c r="G60" s="21" t="s">
        <v>52</v>
      </c>
      <c r="H60" s="17"/>
      <c r="I60" s="17"/>
      <c r="J60" s="17"/>
      <c r="K60" s="22">
        <v>730207</v>
      </c>
      <c r="L60" s="24"/>
      <c r="M60" s="17"/>
      <c r="N60" s="25">
        <f t="shared" si="0"/>
        <v>0</v>
      </c>
      <c r="O60" s="26">
        <v>34402.47</v>
      </c>
      <c r="P60" s="17"/>
      <c r="Q60" s="25">
        <f t="shared" si="1"/>
        <v>34402.47</v>
      </c>
    </row>
    <row r="61" spans="1:17" ht="336" x14ac:dyDescent="0.3">
      <c r="A61" s="17" t="s">
        <v>87</v>
      </c>
      <c r="B61" s="31" t="s">
        <v>88</v>
      </c>
      <c r="C61" s="19" t="s">
        <v>90</v>
      </c>
      <c r="D61" s="17" t="s">
        <v>89</v>
      </c>
      <c r="E61" s="20">
        <v>44927</v>
      </c>
      <c r="F61" s="20">
        <v>45291</v>
      </c>
      <c r="G61" s="21" t="s">
        <v>52</v>
      </c>
      <c r="H61" s="17"/>
      <c r="I61" s="17"/>
      <c r="J61" s="17"/>
      <c r="K61" s="22">
        <v>730207</v>
      </c>
      <c r="L61" s="24">
        <v>23017.25</v>
      </c>
      <c r="M61" s="17"/>
      <c r="N61" s="25">
        <f t="shared" si="0"/>
        <v>23017.25</v>
      </c>
      <c r="O61" s="26"/>
      <c r="P61" s="17"/>
      <c r="Q61" s="25">
        <f t="shared" si="1"/>
        <v>0</v>
      </c>
    </row>
    <row r="62" spans="1:17" ht="120" x14ac:dyDescent="0.3">
      <c r="A62" s="17" t="s">
        <v>87</v>
      </c>
      <c r="B62" s="31" t="s">
        <v>88</v>
      </c>
      <c r="C62" s="30" t="s">
        <v>80</v>
      </c>
      <c r="D62" s="17" t="s">
        <v>89</v>
      </c>
      <c r="E62" s="20">
        <v>44927</v>
      </c>
      <c r="F62" s="20">
        <v>45291</v>
      </c>
      <c r="G62" s="21" t="s">
        <v>52</v>
      </c>
      <c r="H62" s="17"/>
      <c r="I62" s="17"/>
      <c r="J62" s="17"/>
      <c r="K62" s="22">
        <v>730301</v>
      </c>
      <c r="L62" s="24">
        <v>1984.14</v>
      </c>
      <c r="M62" s="17"/>
      <c r="N62" s="25">
        <f t="shared" si="0"/>
        <v>1984.14</v>
      </c>
      <c r="O62" s="26"/>
      <c r="P62" s="17"/>
      <c r="Q62" s="25">
        <f t="shared" si="1"/>
        <v>0</v>
      </c>
    </row>
    <row r="63" spans="1:17" ht="120" x14ac:dyDescent="0.3">
      <c r="A63" s="17" t="s">
        <v>87</v>
      </c>
      <c r="B63" s="31" t="s">
        <v>88</v>
      </c>
      <c r="C63" s="30" t="s">
        <v>80</v>
      </c>
      <c r="D63" s="17" t="s">
        <v>89</v>
      </c>
      <c r="E63" s="20">
        <v>44927</v>
      </c>
      <c r="F63" s="20">
        <v>45291</v>
      </c>
      <c r="G63" s="21" t="s">
        <v>52</v>
      </c>
      <c r="H63" s="17"/>
      <c r="I63" s="17"/>
      <c r="J63" s="17"/>
      <c r="K63" s="22">
        <v>730302</v>
      </c>
      <c r="L63" s="24">
        <v>15798.11</v>
      </c>
      <c r="M63" s="17"/>
      <c r="N63" s="25">
        <f t="shared" si="0"/>
        <v>15798.11</v>
      </c>
      <c r="O63" s="26"/>
      <c r="P63" s="17"/>
      <c r="Q63" s="25">
        <f t="shared" si="1"/>
        <v>0</v>
      </c>
    </row>
    <row r="64" spans="1:17" ht="120" x14ac:dyDescent="0.3">
      <c r="A64" s="17" t="s">
        <v>87</v>
      </c>
      <c r="B64" s="31" t="s">
        <v>88</v>
      </c>
      <c r="C64" s="19" t="s">
        <v>91</v>
      </c>
      <c r="D64" s="17" t="s">
        <v>89</v>
      </c>
      <c r="E64" s="20">
        <v>44927</v>
      </c>
      <c r="F64" s="20">
        <v>45291</v>
      </c>
      <c r="G64" s="21" t="s">
        <v>52</v>
      </c>
      <c r="H64" s="17"/>
      <c r="I64" s="17"/>
      <c r="J64" s="17"/>
      <c r="K64" s="22">
        <v>730303</v>
      </c>
      <c r="L64" s="24">
        <v>1400</v>
      </c>
      <c r="M64" s="17"/>
      <c r="N64" s="25">
        <f t="shared" si="0"/>
        <v>1400</v>
      </c>
      <c r="O64" s="26"/>
      <c r="P64" s="17"/>
      <c r="Q64" s="25">
        <f t="shared" si="1"/>
        <v>0</v>
      </c>
    </row>
    <row r="65" spans="1:17" ht="120" x14ac:dyDescent="0.3">
      <c r="A65" s="17" t="s">
        <v>87</v>
      </c>
      <c r="B65" s="31" t="s">
        <v>88</v>
      </c>
      <c r="C65" s="19" t="s">
        <v>92</v>
      </c>
      <c r="D65" s="17" t="s">
        <v>89</v>
      </c>
      <c r="E65" s="20">
        <v>44927</v>
      </c>
      <c r="F65" s="20">
        <v>45291</v>
      </c>
      <c r="G65" s="21" t="s">
        <v>52</v>
      </c>
      <c r="H65" s="17"/>
      <c r="I65" s="17"/>
      <c r="J65" s="17"/>
      <c r="K65" s="22">
        <v>730304</v>
      </c>
      <c r="L65" s="24">
        <v>10000</v>
      </c>
      <c r="M65" s="17"/>
      <c r="N65" s="25">
        <f t="shared" si="0"/>
        <v>10000</v>
      </c>
      <c r="O65" s="26"/>
      <c r="P65" s="17"/>
      <c r="Q65" s="25">
        <f t="shared" si="1"/>
        <v>0</v>
      </c>
    </row>
    <row r="66" spans="1:17" ht="120" x14ac:dyDescent="0.3">
      <c r="A66" s="19" t="s">
        <v>87</v>
      </c>
      <c r="B66" s="31" t="s">
        <v>88</v>
      </c>
      <c r="C66" s="19" t="s">
        <v>93</v>
      </c>
      <c r="D66" s="17" t="s">
        <v>66</v>
      </c>
      <c r="E66" s="27">
        <v>44927</v>
      </c>
      <c r="F66" s="27">
        <v>45291</v>
      </c>
      <c r="G66" s="21" t="s">
        <v>52</v>
      </c>
      <c r="H66" s="17"/>
      <c r="I66" s="17"/>
      <c r="J66" s="17"/>
      <c r="K66" s="28">
        <v>710105</v>
      </c>
      <c r="L66" s="24">
        <v>30000</v>
      </c>
      <c r="M66" s="17"/>
      <c r="N66" s="25">
        <f t="shared" si="0"/>
        <v>30000</v>
      </c>
      <c r="O66" s="26"/>
      <c r="P66" s="17"/>
      <c r="Q66" s="25">
        <f t="shared" si="1"/>
        <v>0</v>
      </c>
    </row>
    <row r="67" spans="1:17" ht="120" x14ac:dyDescent="0.3">
      <c r="A67" s="19" t="s">
        <v>87</v>
      </c>
      <c r="B67" s="31" t="s">
        <v>88</v>
      </c>
      <c r="C67" s="19" t="s">
        <v>93</v>
      </c>
      <c r="D67" s="17" t="s">
        <v>66</v>
      </c>
      <c r="E67" s="27">
        <v>44927</v>
      </c>
      <c r="F67" s="27">
        <v>45291</v>
      </c>
      <c r="G67" s="21" t="s">
        <v>52</v>
      </c>
      <c r="H67" s="17"/>
      <c r="I67" s="17"/>
      <c r="J67" s="17"/>
      <c r="K67" s="28">
        <v>710203</v>
      </c>
      <c r="L67" s="24">
        <v>5649.68</v>
      </c>
      <c r="M67" s="17"/>
      <c r="N67" s="25">
        <f t="shared" si="0"/>
        <v>5649.68</v>
      </c>
      <c r="O67" s="26"/>
      <c r="P67" s="17"/>
      <c r="Q67" s="25">
        <f t="shared" si="1"/>
        <v>0</v>
      </c>
    </row>
    <row r="68" spans="1:17" ht="120" x14ac:dyDescent="0.3">
      <c r="A68" s="19" t="s">
        <v>87</v>
      </c>
      <c r="B68" s="31" t="s">
        <v>88</v>
      </c>
      <c r="C68" s="19" t="s">
        <v>93</v>
      </c>
      <c r="D68" s="17" t="s">
        <v>66</v>
      </c>
      <c r="E68" s="27">
        <v>44927</v>
      </c>
      <c r="F68" s="27">
        <v>45291</v>
      </c>
      <c r="G68" s="21" t="s">
        <v>52</v>
      </c>
      <c r="H68" s="17"/>
      <c r="I68" s="17"/>
      <c r="J68" s="17"/>
      <c r="K68" s="28">
        <v>710204</v>
      </c>
      <c r="L68" s="24">
        <v>1396.8</v>
      </c>
      <c r="M68" s="17"/>
      <c r="N68" s="25">
        <f t="shared" si="0"/>
        <v>1396.8</v>
      </c>
      <c r="O68" s="26"/>
      <c r="P68" s="17"/>
      <c r="Q68" s="25">
        <f t="shared" si="1"/>
        <v>0</v>
      </c>
    </row>
    <row r="69" spans="1:17" ht="120" x14ac:dyDescent="0.3">
      <c r="A69" s="19" t="s">
        <v>87</v>
      </c>
      <c r="B69" s="31" t="s">
        <v>88</v>
      </c>
      <c r="C69" s="19" t="s">
        <v>93</v>
      </c>
      <c r="D69" s="17" t="s">
        <v>66</v>
      </c>
      <c r="E69" s="27">
        <v>44927</v>
      </c>
      <c r="F69" s="27">
        <v>45291</v>
      </c>
      <c r="G69" s="21" t="s">
        <v>52</v>
      </c>
      <c r="H69" s="17"/>
      <c r="I69" s="17"/>
      <c r="J69" s="17"/>
      <c r="K69" s="28" t="s">
        <v>94</v>
      </c>
      <c r="L69" s="24">
        <v>1320.1</v>
      </c>
      <c r="M69" s="17"/>
      <c r="N69" s="25">
        <f t="shared" si="0"/>
        <v>1320.1</v>
      </c>
      <c r="O69" s="26"/>
      <c r="P69" s="17"/>
      <c r="Q69" s="25">
        <f t="shared" si="1"/>
        <v>0</v>
      </c>
    </row>
    <row r="70" spans="1:17" ht="120" x14ac:dyDescent="0.3">
      <c r="A70" s="19" t="s">
        <v>87</v>
      </c>
      <c r="B70" s="31" t="s">
        <v>88</v>
      </c>
      <c r="C70" s="19" t="s">
        <v>93</v>
      </c>
      <c r="D70" s="17" t="s">
        <v>66</v>
      </c>
      <c r="E70" s="27">
        <v>44927</v>
      </c>
      <c r="F70" s="27">
        <v>45291</v>
      </c>
      <c r="G70" s="21" t="s">
        <v>52</v>
      </c>
      <c r="H70" s="17"/>
      <c r="I70" s="17"/>
      <c r="J70" s="17"/>
      <c r="K70" s="28">
        <v>710510</v>
      </c>
      <c r="L70" s="24">
        <v>33329.199999999997</v>
      </c>
      <c r="M70" s="17"/>
      <c r="N70" s="25">
        <f t="shared" ref="N70:N133" si="2">+L70+M70</f>
        <v>33329.199999999997</v>
      </c>
      <c r="O70" s="26"/>
      <c r="P70" s="17"/>
      <c r="Q70" s="25">
        <f t="shared" ref="Q70:Q133" si="3">+O70+P70</f>
        <v>0</v>
      </c>
    </row>
    <row r="71" spans="1:17" ht="120" x14ac:dyDescent="0.3">
      <c r="A71" s="19" t="s">
        <v>87</v>
      </c>
      <c r="B71" s="31" t="s">
        <v>88</v>
      </c>
      <c r="C71" s="19" t="s">
        <v>93</v>
      </c>
      <c r="D71" s="17" t="s">
        <v>66</v>
      </c>
      <c r="E71" s="27">
        <v>44927</v>
      </c>
      <c r="F71" s="27">
        <v>45291</v>
      </c>
      <c r="G71" s="21" t="s">
        <v>52</v>
      </c>
      <c r="H71" s="17"/>
      <c r="I71" s="17"/>
      <c r="J71" s="17"/>
      <c r="K71" s="28">
        <v>710512</v>
      </c>
      <c r="L71" s="24">
        <v>800</v>
      </c>
      <c r="M71" s="17"/>
      <c r="N71" s="25">
        <f t="shared" si="2"/>
        <v>800</v>
      </c>
      <c r="O71" s="26"/>
      <c r="P71" s="17"/>
      <c r="Q71" s="25">
        <f t="shared" si="3"/>
        <v>0</v>
      </c>
    </row>
    <row r="72" spans="1:17" ht="120" x14ac:dyDescent="0.3">
      <c r="A72" s="19" t="s">
        <v>87</v>
      </c>
      <c r="B72" s="31" t="s">
        <v>88</v>
      </c>
      <c r="C72" s="19" t="s">
        <v>93</v>
      </c>
      <c r="D72" s="17" t="s">
        <v>66</v>
      </c>
      <c r="E72" s="27">
        <v>44927</v>
      </c>
      <c r="F72" s="27">
        <v>45291</v>
      </c>
      <c r="G72" s="21" t="s">
        <v>52</v>
      </c>
      <c r="H72" s="17"/>
      <c r="I72" s="17"/>
      <c r="J72" s="17"/>
      <c r="K72" s="28">
        <v>710601</v>
      </c>
      <c r="L72" s="24">
        <v>7618.64</v>
      </c>
      <c r="M72" s="17"/>
      <c r="N72" s="25">
        <f t="shared" si="2"/>
        <v>7618.64</v>
      </c>
      <c r="O72" s="26"/>
      <c r="P72" s="17"/>
      <c r="Q72" s="25">
        <f t="shared" si="3"/>
        <v>0</v>
      </c>
    </row>
    <row r="73" spans="1:17" ht="120" x14ac:dyDescent="0.3">
      <c r="A73" s="19" t="s">
        <v>87</v>
      </c>
      <c r="B73" s="31" t="s">
        <v>88</v>
      </c>
      <c r="C73" s="19" t="s">
        <v>93</v>
      </c>
      <c r="D73" s="17" t="s">
        <v>66</v>
      </c>
      <c r="E73" s="27">
        <v>44927</v>
      </c>
      <c r="F73" s="27">
        <v>45291</v>
      </c>
      <c r="G73" s="21" t="s">
        <v>52</v>
      </c>
      <c r="H73" s="17"/>
      <c r="I73" s="17"/>
      <c r="J73" s="17"/>
      <c r="K73" s="28">
        <v>710602</v>
      </c>
      <c r="L73" s="24">
        <v>4447.49</v>
      </c>
      <c r="M73" s="17"/>
      <c r="N73" s="25">
        <f t="shared" si="2"/>
        <v>4447.49</v>
      </c>
      <c r="O73" s="26"/>
      <c r="P73" s="17"/>
      <c r="Q73" s="25">
        <f t="shared" si="3"/>
        <v>0</v>
      </c>
    </row>
    <row r="74" spans="1:17" ht="120" x14ac:dyDescent="0.3">
      <c r="A74" s="19" t="s">
        <v>87</v>
      </c>
      <c r="B74" s="31" t="s">
        <v>88</v>
      </c>
      <c r="C74" s="19" t="s">
        <v>93</v>
      </c>
      <c r="D74" s="17" t="s">
        <v>66</v>
      </c>
      <c r="E74" s="27">
        <v>44927</v>
      </c>
      <c r="F74" s="27">
        <v>45291</v>
      </c>
      <c r="G74" s="21" t="s">
        <v>52</v>
      </c>
      <c r="H74" s="17"/>
      <c r="I74" s="17"/>
      <c r="J74" s="17"/>
      <c r="K74" s="28" t="s">
        <v>86</v>
      </c>
      <c r="L74" s="24">
        <v>3349</v>
      </c>
      <c r="M74" s="17"/>
      <c r="N74" s="25">
        <f t="shared" si="2"/>
        <v>3349</v>
      </c>
      <c r="O74" s="26"/>
      <c r="P74" s="17"/>
      <c r="Q74" s="25">
        <f t="shared" si="3"/>
        <v>0</v>
      </c>
    </row>
    <row r="75" spans="1:17" ht="156" x14ac:dyDescent="0.3">
      <c r="A75" s="17" t="s">
        <v>95</v>
      </c>
      <c r="B75" s="18" t="s">
        <v>96</v>
      </c>
      <c r="C75" s="19" t="s">
        <v>97</v>
      </c>
      <c r="D75" s="17" t="s">
        <v>98</v>
      </c>
      <c r="E75" s="20">
        <v>44927</v>
      </c>
      <c r="F75" s="20">
        <v>45291</v>
      </c>
      <c r="G75" s="21" t="s">
        <v>52</v>
      </c>
      <c r="H75" s="17"/>
      <c r="I75" s="17"/>
      <c r="J75" s="17"/>
      <c r="K75" s="22">
        <v>730204</v>
      </c>
      <c r="L75" s="24">
        <v>20000</v>
      </c>
      <c r="M75" s="17"/>
      <c r="N75" s="25">
        <f t="shared" si="2"/>
        <v>20000</v>
      </c>
      <c r="O75" s="26"/>
      <c r="P75" s="17"/>
      <c r="Q75" s="25">
        <f t="shared" si="3"/>
        <v>0</v>
      </c>
    </row>
    <row r="76" spans="1:17" ht="252" x14ac:dyDescent="0.3">
      <c r="A76" s="17" t="s">
        <v>95</v>
      </c>
      <c r="B76" s="18" t="s">
        <v>96</v>
      </c>
      <c r="C76" s="27" t="s">
        <v>99</v>
      </c>
      <c r="D76" s="17" t="s">
        <v>98</v>
      </c>
      <c r="E76" s="20">
        <v>44927</v>
      </c>
      <c r="F76" s="20">
        <v>45291</v>
      </c>
      <c r="G76" s="21" t="s">
        <v>52</v>
      </c>
      <c r="H76" s="17"/>
      <c r="I76" s="17"/>
      <c r="J76" s="17"/>
      <c r="K76" s="22">
        <v>730207</v>
      </c>
      <c r="L76" s="24">
        <v>64650</v>
      </c>
      <c r="M76" s="17"/>
      <c r="N76" s="25">
        <f t="shared" si="2"/>
        <v>64650</v>
      </c>
      <c r="O76" s="26"/>
      <c r="P76" s="17"/>
      <c r="Q76" s="25">
        <f t="shared" si="3"/>
        <v>0</v>
      </c>
    </row>
    <row r="77" spans="1:17" ht="156" x14ac:dyDescent="0.3">
      <c r="A77" s="17" t="s">
        <v>95</v>
      </c>
      <c r="B77" s="18" t="s">
        <v>96</v>
      </c>
      <c r="C77" s="27" t="s">
        <v>100</v>
      </c>
      <c r="D77" s="17" t="s">
        <v>98</v>
      </c>
      <c r="E77" s="20">
        <v>44927</v>
      </c>
      <c r="F77" s="20">
        <v>45291</v>
      </c>
      <c r="G77" s="21" t="s">
        <v>52</v>
      </c>
      <c r="H77" s="17"/>
      <c r="I77" s="17"/>
      <c r="J77" s="17"/>
      <c r="K77" s="22" t="s">
        <v>101</v>
      </c>
      <c r="L77" s="24">
        <v>3080</v>
      </c>
      <c r="M77" s="17"/>
      <c r="N77" s="25">
        <f t="shared" si="2"/>
        <v>3080</v>
      </c>
      <c r="O77" s="26"/>
      <c r="P77" s="17"/>
      <c r="Q77" s="25">
        <f t="shared" si="3"/>
        <v>0</v>
      </c>
    </row>
    <row r="78" spans="1:17" ht="156" x14ac:dyDescent="0.3">
      <c r="A78" s="17" t="s">
        <v>95</v>
      </c>
      <c r="B78" s="18" t="s">
        <v>96</v>
      </c>
      <c r="C78" s="27" t="s">
        <v>102</v>
      </c>
      <c r="D78" s="17" t="s">
        <v>98</v>
      </c>
      <c r="E78" s="20">
        <v>44927</v>
      </c>
      <c r="F78" s="20">
        <v>45291</v>
      </c>
      <c r="G78" s="21" t="s">
        <v>52</v>
      </c>
      <c r="H78" s="17"/>
      <c r="I78" s="17"/>
      <c r="J78" s="17"/>
      <c r="K78" s="22">
        <v>731407</v>
      </c>
      <c r="L78" s="24">
        <v>172</v>
      </c>
      <c r="M78" s="17"/>
      <c r="N78" s="25">
        <f t="shared" si="2"/>
        <v>172</v>
      </c>
      <c r="O78" s="26"/>
      <c r="P78" s="17"/>
      <c r="Q78" s="25">
        <f t="shared" si="3"/>
        <v>0</v>
      </c>
    </row>
    <row r="79" spans="1:17" ht="156" x14ac:dyDescent="0.3">
      <c r="A79" s="17" t="s">
        <v>95</v>
      </c>
      <c r="B79" s="18" t="s">
        <v>96</v>
      </c>
      <c r="C79" s="27" t="s">
        <v>103</v>
      </c>
      <c r="D79" s="17" t="s">
        <v>98</v>
      </c>
      <c r="E79" s="20">
        <v>44927</v>
      </c>
      <c r="F79" s="20">
        <v>45291</v>
      </c>
      <c r="G79" s="21" t="s">
        <v>52</v>
      </c>
      <c r="H79" s="17"/>
      <c r="I79" s="17"/>
      <c r="J79" s="17"/>
      <c r="K79" s="22">
        <v>731411</v>
      </c>
      <c r="L79" s="24">
        <v>132</v>
      </c>
      <c r="M79" s="17"/>
      <c r="N79" s="25">
        <f t="shared" si="2"/>
        <v>132</v>
      </c>
      <c r="O79" s="26"/>
      <c r="P79" s="17"/>
      <c r="Q79" s="25">
        <f t="shared" si="3"/>
        <v>0</v>
      </c>
    </row>
    <row r="80" spans="1:17" ht="156" x14ac:dyDescent="0.3">
      <c r="A80" s="17" t="s">
        <v>95</v>
      </c>
      <c r="B80" s="18" t="s">
        <v>96</v>
      </c>
      <c r="C80" s="27" t="s">
        <v>103</v>
      </c>
      <c r="D80" s="17" t="s">
        <v>98</v>
      </c>
      <c r="E80" s="20">
        <v>44927</v>
      </c>
      <c r="F80" s="20">
        <v>45291</v>
      </c>
      <c r="G80" s="21" t="s">
        <v>52</v>
      </c>
      <c r="H80" s="17"/>
      <c r="I80" s="17"/>
      <c r="J80" s="17"/>
      <c r="K80" s="22" t="s">
        <v>104</v>
      </c>
      <c r="L80" s="24">
        <v>12378.49</v>
      </c>
      <c r="M80" s="17"/>
      <c r="N80" s="25">
        <f t="shared" si="2"/>
        <v>12378.49</v>
      </c>
      <c r="O80" s="26"/>
      <c r="P80" s="17"/>
      <c r="Q80" s="25">
        <f t="shared" si="3"/>
        <v>0</v>
      </c>
    </row>
    <row r="81" spans="1:17" ht="192" x14ac:dyDescent="0.3">
      <c r="A81" s="19" t="s">
        <v>95</v>
      </c>
      <c r="B81" s="18" t="s">
        <v>96</v>
      </c>
      <c r="C81" s="19" t="s">
        <v>105</v>
      </c>
      <c r="D81" s="17" t="s">
        <v>66</v>
      </c>
      <c r="E81" s="27">
        <v>44927</v>
      </c>
      <c r="F81" s="27">
        <v>45291</v>
      </c>
      <c r="G81" s="21" t="s">
        <v>52</v>
      </c>
      <c r="H81" s="17"/>
      <c r="I81" s="17"/>
      <c r="J81" s="17"/>
      <c r="K81" s="22">
        <v>710105</v>
      </c>
      <c r="L81" s="24">
        <v>42110</v>
      </c>
      <c r="M81" s="21"/>
      <c r="N81" s="25">
        <f t="shared" si="2"/>
        <v>42110</v>
      </c>
      <c r="O81" s="26"/>
      <c r="P81" s="17"/>
      <c r="Q81" s="25">
        <f t="shared" si="3"/>
        <v>0</v>
      </c>
    </row>
    <row r="82" spans="1:17" ht="192" x14ac:dyDescent="0.3">
      <c r="A82" s="19" t="s">
        <v>95</v>
      </c>
      <c r="B82" s="18" t="s">
        <v>96</v>
      </c>
      <c r="C82" s="19" t="s">
        <v>105</v>
      </c>
      <c r="D82" s="17" t="s">
        <v>66</v>
      </c>
      <c r="E82" s="27">
        <v>44927</v>
      </c>
      <c r="F82" s="27">
        <v>45291</v>
      </c>
      <c r="G82" s="21" t="s">
        <v>52</v>
      </c>
      <c r="H82" s="17"/>
      <c r="I82" s="17"/>
      <c r="J82" s="17"/>
      <c r="K82" s="22">
        <v>710203</v>
      </c>
      <c r="L82" s="24">
        <v>7319.4</v>
      </c>
      <c r="M82" s="17"/>
      <c r="N82" s="25">
        <f t="shared" si="2"/>
        <v>7319.4</v>
      </c>
      <c r="O82" s="26"/>
      <c r="P82" s="17"/>
      <c r="Q82" s="25">
        <f t="shared" si="3"/>
        <v>0</v>
      </c>
    </row>
    <row r="83" spans="1:17" ht="192" x14ac:dyDescent="0.3">
      <c r="A83" s="19" t="s">
        <v>95</v>
      </c>
      <c r="B83" s="18" t="s">
        <v>96</v>
      </c>
      <c r="C83" s="19" t="s">
        <v>105</v>
      </c>
      <c r="D83" s="17" t="s">
        <v>66</v>
      </c>
      <c r="E83" s="27">
        <v>44927</v>
      </c>
      <c r="F83" s="27">
        <v>45291</v>
      </c>
      <c r="G83" s="21" t="s">
        <v>52</v>
      </c>
      <c r="H83" s="17"/>
      <c r="I83" s="17"/>
      <c r="J83" s="17"/>
      <c r="K83" s="22">
        <v>710204</v>
      </c>
      <c r="L83" s="24">
        <v>1800</v>
      </c>
      <c r="M83" s="17"/>
      <c r="N83" s="25">
        <f t="shared" si="2"/>
        <v>1800</v>
      </c>
      <c r="O83" s="26"/>
      <c r="P83" s="17"/>
      <c r="Q83" s="25">
        <f t="shared" si="3"/>
        <v>0</v>
      </c>
    </row>
    <row r="84" spans="1:17" ht="192" x14ac:dyDescent="0.3">
      <c r="A84" s="19" t="s">
        <v>95</v>
      </c>
      <c r="B84" s="18" t="s">
        <v>96</v>
      </c>
      <c r="C84" s="19" t="s">
        <v>105</v>
      </c>
      <c r="D84" s="17" t="s">
        <v>66</v>
      </c>
      <c r="E84" s="27">
        <v>44927</v>
      </c>
      <c r="F84" s="27">
        <v>45291</v>
      </c>
      <c r="G84" s="21" t="s">
        <v>52</v>
      </c>
      <c r="H84" s="17"/>
      <c r="I84" s="17"/>
      <c r="J84" s="17"/>
      <c r="K84" s="22">
        <v>710509</v>
      </c>
      <c r="L84" s="24">
        <v>1484.77</v>
      </c>
      <c r="M84" s="17"/>
      <c r="N84" s="25">
        <f t="shared" si="2"/>
        <v>1484.77</v>
      </c>
      <c r="O84" s="26"/>
      <c r="P84" s="17"/>
      <c r="Q84" s="25">
        <f t="shared" si="3"/>
        <v>0</v>
      </c>
    </row>
    <row r="85" spans="1:17" ht="192" x14ac:dyDescent="0.3">
      <c r="A85" s="19" t="s">
        <v>95</v>
      </c>
      <c r="B85" s="18" t="s">
        <v>96</v>
      </c>
      <c r="C85" s="19" t="s">
        <v>105</v>
      </c>
      <c r="D85" s="17" t="s">
        <v>66</v>
      </c>
      <c r="E85" s="27">
        <v>44927</v>
      </c>
      <c r="F85" s="27">
        <v>45291</v>
      </c>
      <c r="G85" s="21" t="s">
        <v>52</v>
      </c>
      <c r="H85" s="17"/>
      <c r="I85" s="17"/>
      <c r="J85" s="17"/>
      <c r="K85" s="22" t="s">
        <v>106</v>
      </c>
      <c r="L85" s="24">
        <v>42438</v>
      </c>
      <c r="M85" s="24"/>
      <c r="N85" s="25">
        <f t="shared" si="2"/>
        <v>42438</v>
      </c>
      <c r="O85" s="26"/>
      <c r="P85" s="17"/>
      <c r="Q85" s="25">
        <f t="shared" si="3"/>
        <v>0</v>
      </c>
    </row>
    <row r="86" spans="1:17" ht="192" x14ac:dyDescent="0.3">
      <c r="A86" s="19" t="s">
        <v>95</v>
      </c>
      <c r="B86" s="18" t="s">
        <v>96</v>
      </c>
      <c r="C86" s="19" t="s">
        <v>105</v>
      </c>
      <c r="D86" s="17" t="s">
        <v>66</v>
      </c>
      <c r="E86" s="27">
        <v>44927</v>
      </c>
      <c r="F86" s="27">
        <v>45291</v>
      </c>
      <c r="G86" s="21" t="s">
        <v>52</v>
      </c>
      <c r="H86" s="17"/>
      <c r="I86" s="17"/>
      <c r="J86" s="17"/>
      <c r="K86" s="22" t="s">
        <v>85</v>
      </c>
      <c r="L86" s="24">
        <v>1000</v>
      </c>
      <c r="M86" s="17"/>
      <c r="N86" s="25">
        <f t="shared" si="2"/>
        <v>1000</v>
      </c>
      <c r="O86" s="26"/>
      <c r="P86" s="17"/>
      <c r="Q86" s="25">
        <f t="shared" si="3"/>
        <v>0</v>
      </c>
    </row>
    <row r="87" spans="1:17" ht="192" x14ac:dyDescent="0.3">
      <c r="A87" s="19" t="s">
        <v>95</v>
      </c>
      <c r="B87" s="18" t="s">
        <v>96</v>
      </c>
      <c r="C87" s="19" t="s">
        <v>105</v>
      </c>
      <c r="D87" s="17" t="s">
        <v>66</v>
      </c>
      <c r="E87" s="27">
        <v>44927</v>
      </c>
      <c r="F87" s="27">
        <v>45291</v>
      </c>
      <c r="G87" s="21" t="s">
        <v>52</v>
      </c>
      <c r="H87" s="17"/>
      <c r="I87" s="17"/>
      <c r="J87" s="17"/>
      <c r="K87" s="22">
        <v>710601</v>
      </c>
      <c r="L87" s="24">
        <v>10232.51</v>
      </c>
      <c r="M87" s="17"/>
      <c r="N87" s="25">
        <f t="shared" si="2"/>
        <v>10232.51</v>
      </c>
      <c r="O87" s="26"/>
      <c r="P87" s="17"/>
      <c r="Q87" s="25">
        <f t="shared" si="3"/>
        <v>0</v>
      </c>
    </row>
    <row r="88" spans="1:17" ht="192" x14ac:dyDescent="0.3">
      <c r="A88" s="19" t="s">
        <v>95</v>
      </c>
      <c r="B88" s="18" t="s">
        <v>96</v>
      </c>
      <c r="C88" s="19" t="s">
        <v>105</v>
      </c>
      <c r="D88" s="17" t="s">
        <v>66</v>
      </c>
      <c r="E88" s="27">
        <v>44927</v>
      </c>
      <c r="F88" s="27">
        <v>45291</v>
      </c>
      <c r="G88" s="21" t="s">
        <v>52</v>
      </c>
      <c r="H88" s="17"/>
      <c r="I88" s="17"/>
      <c r="J88" s="17"/>
      <c r="K88" s="22">
        <v>710602</v>
      </c>
      <c r="L88" s="24">
        <v>7316.48</v>
      </c>
      <c r="M88" s="17"/>
      <c r="N88" s="25">
        <f t="shared" si="2"/>
        <v>7316.48</v>
      </c>
      <c r="O88" s="26"/>
      <c r="P88" s="17"/>
      <c r="Q88" s="25">
        <f t="shared" si="3"/>
        <v>0</v>
      </c>
    </row>
    <row r="89" spans="1:17" ht="192" x14ac:dyDescent="0.3">
      <c r="A89" s="19" t="s">
        <v>95</v>
      </c>
      <c r="B89" s="18" t="s">
        <v>96</v>
      </c>
      <c r="C89" s="19" t="s">
        <v>105</v>
      </c>
      <c r="D89" s="17" t="s">
        <v>66</v>
      </c>
      <c r="E89" s="27">
        <v>44927</v>
      </c>
      <c r="F89" s="27">
        <v>45291</v>
      </c>
      <c r="G89" s="21" t="s">
        <v>52</v>
      </c>
      <c r="H89" s="17"/>
      <c r="I89" s="17"/>
      <c r="J89" s="17"/>
      <c r="K89" s="22">
        <v>710707</v>
      </c>
      <c r="L89" s="24">
        <v>3176.33</v>
      </c>
      <c r="M89" s="24"/>
      <c r="N89" s="25">
        <f t="shared" si="2"/>
        <v>3176.33</v>
      </c>
      <c r="O89" s="26"/>
      <c r="P89" s="17"/>
      <c r="Q89" s="25">
        <f t="shared" si="3"/>
        <v>0</v>
      </c>
    </row>
    <row r="90" spans="1:17" ht="120" x14ac:dyDescent="0.3">
      <c r="A90" s="17" t="s">
        <v>107</v>
      </c>
      <c r="B90" s="18" t="s">
        <v>108</v>
      </c>
      <c r="C90" s="19" t="s">
        <v>109</v>
      </c>
      <c r="D90" s="17" t="s">
        <v>110</v>
      </c>
      <c r="E90" s="20">
        <v>44927</v>
      </c>
      <c r="F90" s="20">
        <v>45291</v>
      </c>
      <c r="G90" s="21" t="s">
        <v>52</v>
      </c>
      <c r="H90" s="17"/>
      <c r="I90" s="17"/>
      <c r="J90" s="17"/>
      <c r="K90" s="22">
        <v>730601</v>
      </c>
      <c r="L90" s="24">
        <v>70000</v>
      </c>
      <c r="M90" s="17"/>
      <c r="N90" s="25">
        <f t="shared" si="2"/>
        <v>70000</v>
      </c>
      <c r="O90" s="26"/>
      <c r="P90" s="17"/>
      <c r="Q90" s="25">
        <f t="shared" si="3"/>
        <v>0</v>
      </c>
    </row>
    <row r="91" spans="1:17" ht="120" x14ac:dyDescent="0.3">
      <c r="A91" s="17" t="s">
        <v>107</v>
      </c>
      <c r="B91" s="18" t="s">
        <v>108</v>
      </c>
      <c r="C91" s="19" t="s">
        <v>111</v>
      </c>
      <c r="D91" s="17" t="s">
        <v>110</v>
      </c>
      <c r="E91" s="20">
        <v>44927</v>
      </c>
      <c r="F91" s="20">
        <v>45291</v>
      </c>
      <c r="G91" s="21" t="s">
        <v>52</v>
      </c>
      <c r="H91" s="17"/>
      <c r="I91" s="17"/>
      <c r="J91" s="17"/>
      <c r="K91" s="22">
        <v>770199</v>
      </c>
      <c r="L91" s="24">
        <v>14124.99</v>
      </c>
      <c r="M91" s="17"/>
      <c r="N91" s="25">
        <f t="shared" si="2"/>
        <v>14124.99</v>
      </c>
      <c r="O91" s="26"/>
      <c r="P91" s="17"/>
      <c r="Q91" s="25">
        <f t="shared" si="3"/>
        <v>0</v>
      </c>
    </row>
    <row r="92" spans="1:17" ht="168" x14ac:dyDescent="0.3">
      <c r="A92" s="17" t="s">
        <v>113</v>
      </c>
      <c r="B92" s="18" t="s">
        <v>114</v>
      </c>
      <c r="C92" s="27" t="s">
        <v>76</v>
      </c>
      <c r="D92" s="17" t="s">
        <v>115</v>
      </c>
      <c r="E92" s="20">
        <v>44927</v>
      </c>
      <c r="F92" s="20">
        <v>45291</v>
      </c>
      <c r="G92" s="21" t="s">
        <v>52</v>
      </c>
      <c r="H92" s="17"/>
      <c r="I92" s="17"/>
      <c r="J92" s="17"/>
      <c r="K92" s="22" t="s">
        <v>77</v>
      </c>
      <c r="L92" s="24">
        <v>30479</v>
      </c>
      <c r="M92" s="17"/>
      <c r="N92" s="25">
        <f t="shared" si="2"/>
        <v>30479</v>
      </c>
      <c r="O92" s="26"/>
      <c r="P92" s="26"/>
      <c r="Q92" s="25">
        <f t="shared" si="3"/>
        <v>0</v>
      </c>
    </row>
    <row r="93" spans="1:17" ht="168" x14ac:dyDescent="0.3">
      <c r="A93" s="17" t="s">
        <v>113</v>
      </c>
      <c r="B93" s="18" t="s">
        <v>114</v>
      </c>
      <c r="C93" s="27" t="s">
        <v>76</v>
      </c>
      <c r="D93" s="17" t="s">
        <v>115</v>
      </c>
      <c r="E93" s="20">
        <v>44927</v>
      </c>
      <c r="F93" s="20">
        <v>45291</v>
      </c>
      <c r="G93" s="21" t="s">
        <v>52</v>
      </c>
      <c r="H93" s="17"/>
      <c r="I93" s="17"/>
      <c r="J93" s="17"/>
      <c r="K93" s="22" t="s">
        <v>77</v>
      </c>
      <c r="L93" s="24"/>
      <c r="M93" s="17"/>
      <c r="N93" s="25">
        <f t="shared" si="2"/>
        <v>0</v>
      </c>
      <c r="O93" s="26">
        <v>184241.84</v>
      </c>
      <c r="P93" s="26"/>
      <c r="Q93" s="25">
        <f t="shared" si="3"/>
        <v>184241.84</v>
      </c>
    </row>
    <row r="94" spans="1:17" ht="168" x14ac:dyDescent="0.3">
      <c r="A94" s="17" t="s">
        <v>113</v>
      </c>
      <c r="B94" s="18" t="s">
        <v>114</v>
      </c>
      <c r="C94" s="27" t="s">
        <v>116</v>
      </c>
      <c r="D94" s="17" t="s">
        <v>115</v>
      </c>
      <c r="E94" s="20">
        <v>44927</v>
      </c>
      <c r="F94" s="20">
        <v>45291</v>
      </c>
      <c r="G94" s="21" t="s">
        <v>52</v>
      </c>
      <c r="H94" s="17"/>
      <c r="I94" s="17"/>
      <c r="J94" s="17"/>
      <c r="K94" s="22" t="s">
        <v>117</v>
      </c>
      <c r="L94" s="24"/>
      <c r="M94" s="17"/>
      <c r="N94" s="25">
        <f t="shared" si="2"/>
        <v>0</v>
      </c>
      <c r="O94" s="26">
        <v>104334.83</v>
      </c>
      <c r="P94" s="26"/>
      <c r="Q94" s="25">
        <f t="shared" si="3"/>
        <v>104334.83</v>
      </c>
    </row>
    <row r="95" spans="1:17" ht="168" x14ac:dyDescent="0.3">
      <c r="A95" s="17" t="s">
        <v>113</v>
      </c>
      <c r="B95" s="18" t="s">
        <v>114</v>
      </c>
      <c r="C95" s="27" t="s">
        <v>116</v>
      </c>
      <c r="D95" s="17" t="s">
        <v>115</v>
      </c>
      <c r="E95" s="20">
        <v>44927</v>
      </c>
      <c r="F95" s="20">
        <v>45291</v>
      </c>
      <c r="G95" s="21" t="s">
        <v>52</v>
      </c>
      <c r="H95" s="17"/>
      <c r="I95" s="17"/>
      <c r="J95" s="17"/>
      <c r="K95" s="22" t="s">
        <v>117</v>
      </c>
      <c r="L95" s="24"/>
      <c r="M95" s="17"/>
      <c r="N95" s="25">
        <f t="shared" si="2"/>
        <v>0</v>
      </c>
      <c r="O95" s="26">
        <v>6692.41</v>
      </c>
      <c r="P95" s="17"/>
      <c r="Q95" s="25">
        <f t="shared" si="3"/>
        <v>6692.41</v>
      </c>
    </row>
    <row r="96" spans="1:17" ht="168" x14ac:dyDescent="0.3">
      <c r="A96" s="17" t="s">
        <v>113</v>
      </c>
      <c r="B96" s="18" t="s">
        <v>114</v>
      </c>
      <c r="C96" s="27" t="s">
        <v>118</v>
      </c>
      <c r="D96" s="17" t="s">
        <v>115</v>
      </c>
      <c r="E96" s="20">
        <v>44927</v>
      </c>
      <c r="F96" s="20">
        <v>45291</v>
      </c>
      <c r="G96" s="21" t="s">
        <v>52</v>
      </c>
      <c r="H96" s="17"/>
      <c r="I96" s="17"/>
      <c r="J96" s="17"/>
      <c r="K96" s="22" t="s">
        <v>119</v>
      </c>
      <c r="L96" s="24">
        <v>1500</v>
      </c>
      <c r="M96" s="17"/>
      <c r="N96" s="25">
        <f t="shared" si="2"/>
        <v>1500</v>
      </c>
      <c r="O96" s="26"/>
      <c r="P96" s="17"/>
      <c r="Q96" s="25">
        <f t="shared" si="3"/>
        <v>0</v>
      </c>
    </row>
    <row r="97" spans="1:17" ht="168" x14ac:dyDescent="0.3">
      <c r="A97" s="17" t="s">
        <v>113</v>
      </c>
      <c r="B97" s="18" t="s">
        <v>114</v>
      </c>
      <c r="C97" s="27" t="s">
        <v>120</v>
      </c>
      <c r="D97" s="17" t="s">
        <v>115</v>
      </c>
      <c r="E97" s="20">
        <v>44927</v>
      </c>
      <c r="F97" s="20">
        <v>45291</v>
      </c>
      <c r="G97" s="21" t="s">
        <v>52</v>
      </c>
      <c r="H97" s="17"/>
      <c r="I97" s="17"/>
      <c r="J97" s="17"/>
      <c r="K97" s="22">
        <v>730204</v>
      </c>
      <c r="L97" s="24">
        <v>200</v>
      </c>
      <c r="M97" s="17"/>
      <c r="N97" s="25">
        <f t="shared" si="2"/>
        <v>200</v>
      </c>
      <c r="O97" s="26"/>
      <c r="P97" s="17"/>
      <c r="Q97" s="25">
        <f t="shared" si="3"/>
        <v>0</v>
      </c>
    </row>
    <row r="98" spans="1:17" ht="336" x14ac:dyDescent="0.3">
      <c r="A98" s="17" t="s">
        <v>113</v>
      </c>
      <c r="B98" s="18" t="s">
        <v>114</v>
      </c>
      <c r="C98" s="27" t="s">
        <v>90</v>
      </c>
      <c r="D98" s="17" t="s">
        <v>115</v>
      </c>
      <c r="E98" s="20">
        <v>44927</v>
      </c>
      <c r="F98" s="20">
        <v>45291</v>
      </c>
      <c r="G98" s="21" t="s">
        <v>52</v>
      </c>
      <c r="H98" s="17"/>
      <c r="I98" s="17"/>
      <c r="J98" s="17"/>
      <c r="K98" s="22">
        <v>730207</v>
      </c>
      <c r="L98" s="24">
        <v>60651</v>
      </c>
      <c r="M98" s="17"/>
      <c r="N98" s="25">
        <f t="shared" si="2"/>
        <v>60651</v>
      </c>
      <c r="O98" s="26"/>
      <c r="P98" s="17"/>
      <c r="Q98" s="25">
        <f t="shared" si="3"/>
        <v>0</v>
      </c>
    </row>
    <row r="99" spans="1:17" ht="168" x14ac:dyDescent="0.3">
      <c r="A99" s="17" t="s">
        <v>113</v>
      </c>
      <c r="B99" s="18" t="s">
        <v>114</v>
      </c>
      <c r="C99" s="27" t="s">
        <v>121</v>
      </c>
      <c r="D99" s="17" t="s">
        <v>115</v>
      </c>
      <c r="E99" s="20">
        <v>44927</v>
      </c>
      <c r="F99" s="20">
        <v>45291</v>
      </c>
      <c r="G99" s="21" t="s">
        <v>52</v>
      </c>
      <c r="H99" s="17"/>
      <c r="I99" s="17"/>
      <c r="J99" s="17"/>
      <c r="K99" s="22">
        <v>730301</v>
      </c>
      <c r="L99" s="24">
        <v>5000</v>
      </c>
      <c r="M99" s="17"/>
      <c r="N99" s="25">
        <f t="shared" si="2"/>
        <v>5000</v>
      </c>
      <c r="O99" s="26"/>
      <c r="P99" s="17"/>
      <c r="Q99" s="25">
        <f t="shared" si="3"/>
        <v>0</v>
      </c>
    </row>
    <row r="100" spans="1:17" ht="168" x14ac:dyDescent="0.3">
      <c r="A100" s="17" t="s">
        <v>113</v>
      </c>
      <c r="B100" s="18" t="s">
        <v>114</v>
      </c>
      <c r="C100" s="27" t="s">
        <v>121</v>
      </c>
      <c r="D100" s="17" t="s">
        <v>115</v>
      </c>
      <c r="E100" s="20">
        <v>44927</v>
      </c>
      <c r="F100" s="20">
        <v>45291</v>
      </c>
      <c r="G100" s="21" t="s">
        <v>52</v>
      </c>
      <c r="H100" s="17"/>
      <c r="I100" s="17"/>
      <c r="J100" s="17"/>
      <c r="K100" s="22" t="s">
        <v>122</v>
      </c>
      <c r="L100" s="24">
        <v>5000</v>
      </c>
      <c r="M100" s="17"/>
      <c r="N100" s="25">
        <f t="shared" si="2"/>
        <v>5000</v>
      </c>
      <c r="O100" s="26"/>
      <c r="P100" s="17"/>
      <c r="Q100" s="25">
        <f t="shared" si="3"/>
        <v>0</v>
      </c>
    </row>
    <row r="101" spans="1:17" ht="168" x14ac:dyDescent="0.3">
      <c r="A101" s="17" t="s">
        <v>113</v>
      </c>
      <c r="B101" s="18" t="s">
        <v>114</v>
      </c>
      <c r="C101" s="27" t="s">
        <v>123</v>
      </c>
      <c r="D101" s="17" t="s">
        <v>115</v>
      </c>
      <c r="E101" s="20">
        <v>44927</v>
      </c>
      <c r="F101" s="20">
        <v>45291</v>
      </c>
      <c r="G101" s="21" t="s">
        <v>52</v>
      </c>
      <c r="H101" s="17"/>
      <c r="I101" s="17"/>
      <c r="J101" s="17"/>
      <c r="K101" s="22">
        <v>730303</v>
      </c>
      <c r="L101" s="24">
        <v>2500</v>
      </c>
      <c r="M101" s="17"/>
      <c r="N101" s="25">
        <f t="shared" si="2"/>
        <v>2500</v>
      </c>
      <c r="O101" s="26"/>
      <c r="P101" s="17"/>
      <c r="Q101" s="25">
        <f t="shared" si="3"/>
        <v>0</v>
      </c>
    </row>
    <row r="102" spans="1:17" ht="168" x14ac:dyDescent="0.3">
      <c r="A102" s="17" t="s">
        <v>113</v>
      </c>
      <c r="B102" s="18" t="s">
        <v>114</v>
      </c>
      <c r="C102" s="27" t="s">
        <v>124</v>
      </c>
      <c r="D102" s="17" t="s">
        <v>115</v>
      </c>
      <c r="E102" s="20">
        <v>44927</v>
      </c>
      <c r="F102" s="20">
        <v>45291</v>
      </c>
      <c r="G102" s="21" t="s">
        <v>52</v>
      </c>
      <c r="H102" s="17"/>
      <c r="I102" s="17"/>
      <c r="J102" s="17"/>
      <c r="K102" s="22" t="s">
        <v>125</v>
      </c>
      <c r="L102" s="24">
        <v>5000</v>
      </c>
      <c r="M102" s="17"/>
      <c r="N102" s="25">
        <f t="shared" si="2"/>
        <v>5000</v>
      </c>
      <c r="O102" s="26"/>
      <c r="P102" s="17"/>
      <c r="Q102" s="25">
        <f t="shared" si="3"/>
        <v>0</v>
      </c>
    </row>
    <row r="103" spans="1:17" ht="168" x14ac:dyDescent="0.3">
      <c r="A103" s="17" t="s">
        <v>113</v>
      </c>
      <c r="B103" s="18" t="s">
        <v>114</v>
      </c>
      <c r="C103" s="27" t="s">
        <v>124</v>
      </c>
      <c r="D103" s="17" t="s">
        <v>115</v>
      </c>
      <c r="E103" s="20">
        <v>44927</v>
      </c>
      <c r="F103" s="20">
        <v>45291</v>
      </c>
      <c r="G103" s="21" t="s">
        <v>52</v>
      </c>
      <c r="H103" s="17"/>
      <c r="I103" s="17"/>
      <c r="J103" s="17"/>
      <c r="K103" s="22" t="s">
        <v>125</v>
      </c>
      <c r="L103" s="24"/>
      <c r="M103" s="17"/>
      <c r="N103" s="25">
        <f t="shared" si="2"/>
        <v>0</v>
      </c>
      <c r="O103" s="26">
        <v>22121.759999999998</v>
      </c>
      <c r="P103" s="17"/>
      <c r="Q103" s="25">
        <f t="shared" si="3"/>
        <v>22121.759999999998</v>
      </c>
    </row>
    <row r="104" spans="1:17" ht="168" x14ac:dyDescent="0.3">
      <c r="A104" s="17" t="s">
        <v>113</v>
      </c>
      <c r="B104" s="18" t="s">
        <v>114</v>
      </c>
      <c r="C104" s="27" t="s">
        <v>126</v>
      </c>
      <c r="D104" s="17" t="s">
        <v>115</v>
      </c>
      <c r="E104" s="20">
        <v>44927</v>
      </c>
      <c r="F104" s="20">
        <v>45291</v>
      </c>
      <c r="G104" s="21" t="s">
        <v>52</v>
      </c>
      <c r="H104" s="17"/>
      <c r="I104" s="17"/>
      <c r="J104" s="17"/>
      <c r="K104" s="22" t="s">
        <v>117</v>
      </c>
      <c r="L104" s="24">
        <v>18000</v>
      </c>
      <c r="M104" s="17"/>
      <c r="N104" s="25">
        <f t="shared" si="2"/>
        <v>18000</v>
      </c>
      <c r="O104" s="26"/>
      <c r="P104" s="17"/>
      <c r="Q104" s="25">
        <f t="shared" si="3"/>
        <v>0</v>
      </c>
    </row>
    <row r="105" spans="1:17" ht="168" x14ac:dyDescent="0.3">
      <c r="A105" s="17" t="s">
        <v>113</v>
      </c>
      <c r="B105" s="18" t="s">
        <v>114</v>
      </c>
      <c r="C105" s="27" t="s">
        <v>127</v>
      </c>
      <c r="D105" s="17" t="s">
        <v>115</v>
      </c>
      <c r="E105" s="20">
        <v>44927</v>
      </c>
      <c r="F105" s="20">
        <v>45291</v>
      </c>
      <c r="G105" s="21" t="s">
        <v>52</v>
      </c>
      <c r="H105" s="17"/>
      <c r="I105" s="17"/>
      <c r="J105" s="17"/>
      <c r="K105" s="22">
        <v>730613</v>
      </c>
      <c r="L105" s="24">
        <v>20000</v>
      </c>
      <c r="M105" s="17"/>
      <c r="N105" s="25">
        <f t="shared" si="2"/>
        <v>20000</v>
      </c>
      <c r="O105" s="26"/>
      <c r="P105" s="17"/>
      <c r="Q105" s="25">
        <f t="shared" si="3"/>
        <v>0</v>
      </c>
    </row>
    <row r="106" spans="1:17" ht="168" x14ac:dyDescent="0.3">
      <c r="A106" s="17" t="s">
        <v>113</v>
      </c>
      <c r="B106" s="18" t="s">
        <v>114</v>
      </c>
      <c r="C106" s="27" t="s">
        <v>128</v>
      </c>
      <c r="D106" s="17" t="s">
        <v>115</v>
      </c>
      <c r="E106" s="20">
        <v>44927</v>
      </c>
      <c r="F106" s="20">
        <v>45291</v>
      </c>
      <c r="G106" s="21" t="s">
        <v>52</v>
      </c>
      <c r="H106" s="17"/>
      <c r="I106" s="17"/>
      <c r="J106" s="17"/>
      <c r="K106" s="21">
        <v>730304</v>
      </c>
      <c r="L106" s="24">
        <v>5000</v>
      </c>
      <c r="M106" s="17"/>
      <c r="N106" s="25">
        <f t="shared" si="2"/>
        <v>5000</v>
      </c>
      <c r="O106" s="26"/>
      <c r="P106" s="17"/>
      <c r="Q106" s="25">
        <f t="shared" si="3"/>
        <v>0</v>
      </c>
    </row>
    <row r="107" spans="1:17" ht="180" x14ac:dyDescent="0.3">
      <c r="A107" s="19" t="s">
        <v>113</v>
      </c>
      <c r="B107" s="18" t="s">
        <v>114</v>
      </c>
      <c r="C107" s="19" t="s">
        <v>129</v>
      </c>
      <c r="D107" s="17" t="s">
        <v>66</v>
      </c>
      <c r="E107" s="27">
        <v>44927</v>
      </c>
      <c r="F107" s="27">
        <v>45291</v>
      </c>
      <c r="G107" s="21" t="s">
        <v>52</v>
      </c>
      <c r="H107" s="17"/>
      <c r="I107" s="17"/>
      <c r="J107" s="17"/>
      <c r="K107" s="22" t="s">
        <v>130</v>
      </c>
      <c r="L107" s="24">
        <v>147848</v>
      </c>
      <c r="M107" s="17"/>
      <c r="N107" s="25">
        <f t="shared" si="2"/>
        <v>147848</v>
      </c>
      <c r="O107" s="26"/>
      <c r="P107" s="17"/>
      <c r="Q107" s="25">
        <f t="shared" si="3"/>
        <v>0</v>
      </c>
    </row>
    <row r="108" spans="1:17" ht="180" x14ac:dyDescent="0.3">
      <c r="A108" s="19" t="s">
        <v>113</v>
      </c>
      <c r="B108" s="18" t="s">
        <v>114</v>
      </c>
      <c r="C108" s="19" t="s">
        <v>129</v>
      </c>
      <c r="D108" s="17" t="s">
        <v>66</v>
      </c>
      <c r="E108" s="27">
        <v>44927</v>
      </c>
      <c r="F108" s="27">
        <v>45291</v>
      </c>
      <c r="G108" s="21" t="s">
        <v>52</v>
      </c>
      <c r="H108" s="17"/>
      <c r="I108" s="17"/>
      <c r="J108" s="17"/>
      <c r="K108" s="22">
        <v>710203</v>
      </c>
      <c r="L108" s="24">
        <v>16324.47</v>
      </c>
      <c r="M108" s="17"/>
      <c r="N108" s="25">
        <f t="shared" si="2"/>
        <v>16324.47</v>
      </c>
      <c r="O108" s="26"/>
      <c r="P108" s="17"/>
      <c r="Q108" s="25">
        <f t="shared" si="3"/>
        <v>0</v>
      </c>
    </row>
    <row r="109" spans="1:17" ht="180" x14ac:dyDescent="0.3">
      <c r="A109" s="19" t="s">
        <v>113</v>
      </c>
      <c r="B109" s="18" t="s">
        <v>114</v>
      </c>
      <c r="C109" s="19" t="s">
        <v>129</v>
      </c>
      <c r="D109" s="17" t="s">
        <v>66</v>
      </c>
      <c r="E109" s="27">
        <v>44927</v>
      </c>
      <c r="F109" s="27">
        <v>45291</v>
      </c>
      <c r="G109" s="21" t="s">
        <v>52</v>
      </c>
      <c r="H109" s="17"/>
      <c r="I109" s="17"/>
      <c r="J109" s="17"/>
      <c r="K109" s="22">
        <v>710204</v>
      </c>
      <c r="L109" s="24">
        <v>4500</v>
      </c>
      <c r="M109" s="17"/>
      <c r="N109" s="25">
        <f t="shared" si="2"/>
        <v>4500</v>
      </c>
      <c r="O109" s="26"/>
      <c r="P109" s="17"/>
      <c r="Q109" s="25">
        <f t="shared" si="3"/>
        <v>0</v>
      </c>
    </row>
    <row r="110" spans="1:17" ht="180" x14ac:dyDescent="0.3">
      <c r="A110" s="19" t="s">
        <v>113</v>
      </c>
      <c r="B110" s="18" t="s">
        <v>114</v>
      </c>
      <c r="C110" s="19" t="s">
        <v>129</v>
      </c>
      <c r="D110" s="17" t="s">
        <v>66</v>
      </c>
      <c r="E110" s="27">
        <v>44927</v>
      </c>
      <c r="F110" s="27">
        <v>45291</v>
      </c>
      <c r="G110" s="21" t="s">
        <v>52</v>
      </c>
      <c r="H110" s="17"/>
      <c r="I110" s="17"/>
      <c r="J110" s="17"/>
      <c r="K110" s="22">
        <v>710509</v>
      </c>
      <c r="L110" s="24">
        <v>3753.39</v>
      </c>
      <c r="M110" s="17"/>
      <c r="N110" s="25">
        <f t="shared" si="2"/>
        <v>3753.39</v>
      </c>
      <c r="O110" s="26"/>
      <c r="P110" s="17"/>
      <c r="Q110" s="25">
        <f t="shared" si="3"/>
        <v>0</v>
      </c>
    </row>
    <row r="111" spans="1:17" ht="180" x14ac:dyDescent="0.3">
      <c r="A111" s="19" t="s">
        <v>113</v>
      </c>
      <c r="B111" s="18" t="s">
        <v>114</v>
      </c>
      <c r="C111" s="19" t="s">
        <v>129</v>
      </c>
      <c r="D111" s="17" t="s">
        <v>66</v>
      </c>
      <c r="E111" s="27">
        <v>44927</v>
      </c>
      <c r="F111" s="27">
        <v>45291</v>
      </c>
      <c r="G111" s="21" t="s">
        <v>52</v>
      </c>
      <c r="H111" s="17"/>
      <c r="I111" s="17"/>
      <c r="J111" s="17"/>
      <c r="K111" s="22" t="s">
        <v>106</v>
      </c>
      <c r="L111" s="24">
        <v>39692</v>
      </c>
      <c r="M111" s="17"/>
      <c r="N111" s="25">
        <f t="shared" si="2"/>
        <v>39692</v>
      </c>
      <c r="O111" s="26"/>
      <c r="P111" s="17"/>
      <c r="Q111" s="25">
        <f t="shared" si="3"/>
        <v>0</v>
      </c>
    </row>
    <row r="112" spans="1:17" ht="180" x14ac:dyDescent="0.3">
      <c r="A112" s="19" t="s">
        <v>113</v>
      </c>
      <c r="B112" s="18" t="s">
        <v>114</v>
      </c>
      <c r="C112" s="19" t="s">
        <v>129</v>
      </c>
      <c r="D112" s="17" t="s">
        <v>66</v>
      </c>
      <c r="E112" s="27">
        <v>44927</v>
      </c>
      <c r="F112" s="27">
        <v>45291</v>
      </c>
      <c r="G112" s="21" t="s">
        <v>52</v>
      </c>
      <c r="H112" s="17"/>
      <c r="I112" s="17"/>
      <c r="J112" s="17"/>
      <c r="K112" s="22">
        <v>710512</v>
      </c>
      <c r="L112" s="24">
        <v>2100</v>
      </c>
      <c r="M112" s="17"/>
      <c r="N112" s="25">
        <f t="shared" si="2"/>
        <v>2100</v>
      </c>
      <c r="O112" s="26"/>
      <c r="P112" s="17"/>
      <c r="Q112" s="25">
        <f t="shared" si="3"/>
        <v>0</v>
      </c>
    </row>
    <row r="113" spans="1:17" ht="180" x14ac:dyDescent="0.3">
      <c r="A113" s="19" t="s">
        <v>113</v>
      </c>
      <c r="B113" s="18" t="s">
        <v>114</v>
      </c>
      <c r="C113" s="19" t="s">
        <v>129</v>
      </c>
      <c r="D113" s="17" t="s">
        <v>66</v>
      </c>
      <c r="E113" s="27">
        <v>44927</v>
      </c>
      <c r="F113" s="27">
        <v>45291</v>
      </c>
      <c r="G113" s="21" t="s">
        <v>52</v>
      </c>
      <c r="H113" s="17"/>
      <c r="I113" s="17"/>
      <c r="J113" s="17"/>
      <c r="K113" s="22">
        <v>710601</v>
      </c>
      <c r="L113" s="24">
        <v>22821.56</v>
      </c>
      <c r="M113" s="17"/>
      <c r="N113" s="25">
        <f t="shared" si="2"/>
        <v>22821.56</v>
      </c>
      <c r="O113" s="26"/>
      <c r="P113" s="17"/>
      <c r="Q113" s="25">
        <f t="shared" si="3"/>
        <v>0</v>
      </c>
    </row>
    <row r="114" spans="1:17" ht="180" x14ac:dyDescent="0.3">
      <c r="A114" s="19" t="s">
        <v>113</v>
      </c>
      <c r="B114" s="18" t="s">
        <v>114</v>
      </c>
      <c r="C114" s="19" t="s">
        <v>129</v>
      </c>
      <c r="D114" s="17" t="s">
        <v>66</v>
      </c>
      <c r="E114" s="27">
        <v>44927</v>
      </c>
      <c r="F114" s="27">
        <v>45291</v>
      </c>
      <c r="G114" s="21" t="s">
        <v>52</v>
      </c>
      <c r="H114" s="17"/>
      <c r="I114" s="17"/>
      <c r="J114" s="17"/>
      <c r="K114" s="22">
        <v>710602</v>
      </c>
      <c r="L114" s="24">
        <v>13817.91</v>
      </c>
      <c r="M114" s="24"/>
      <c r="N114" s="25">
        <f t="shared" si="2"/>
        <v>13817.91</v>
      </c>
      <c r="O114" s="26"/>
      <c r="P114" s="17"/>
      <c r="Q114" s="25">
        <f t="shared" si="3"/>
        <v>0</v>
      </c>
    </row>
    <row r="115" spans="1:17" ht="180" x14ac:dyDescent="0.3">
      <c r="A115" s="19" t="s">
        <v>113</v>
      </c>
      <c r="B115" s="18" t="s">
        <v>114</v>
      </c>
      <c r="C115" s="19" t="s">
        <v>129</v>
      </c>
      <c r="D115" s="17" t="s">
        <v>66</v>
      </c>
      <c r="E115" s="27">
        <v>44927</v>
      </c>
      <c r="F115" s="27">
        <v>45291</v>
      </c>
      <c r="G115" s="21" t="s">
        <v>52</v>
      </c>
      <c r="H115" s="17"/>
      <c r="I115" s="17"/>
      <c r="J115" s="17"/>
      <c r="K115" s="22" t="s">
        <v>86</v>
      </c>
      <c r="L115" s="24">
        <v>6642.33</v>
      </c>
      <c r="M115" s="24"/>
      <c r="N115" s="25">
        <f t="shared" si="2"/>
        <v>6642.33</v>
      </c>
      <c r="O115" s="26"/>
      <c r="P115" s="17"/>
      <c r="Q115" s="25">
        <f t="shared" si="3"/>
        <v>0</v>
      </c>
    </row>
    <row r="116" spans="1:17" ht="168" x14ac:dyDescent="0.3">
      <c r="A116" s="17" t="s">
        <v>131</v>
      </c>
      <c r="B116" s="32" t="s">
        <v>132</v>
      </c>
      <c r="C116" s="19" t="s">
        <v>76</v>
      </c>
      <c r="D116" s="17" t="s">
        <v>133</v>
      </c>
      <c r="E116" s="20">
        <v>44927</v>
      </c>
      <c r="F116" s="20">
        <v>45291</v>
      </c>
      <c r="G116" s="21" t="s">
        <v>52</v>
      </c>
      <c r="H116" s="17"/>
      <c r="I116" s="17"/>
      <c r="J116" s="17"/>
      <c r="K116" s="22">
        <v>730249</v>
      </c>
      <c r="L116" s="24"/>
      <c r="M116" s="17"/>
      <c r="N116" s="25">
        <f t="shared" si="2"/>
        <v>0</v>
      </c>
      <c r="O116" s="26">
        <v>76279</v>
      </c>
      <c r="P116" s="17"/>
      <c r="Q116" s="25">
        <f t="shared" si="3"/>
        <v>76279</v>
      </c>
    </row>
    <row r="117" spans="1:17" ht="168" x14ac:dyDescent="0.3">
      <c r="A117" s="17" t="s">
        <v>131</v>
      </c>
      <c r="B117" s="32" t="s">
        <v>132</v>
      </c>
      <c r="C117" s="17" t="s">
        <v>134</v>
      </c>
      <c r="D117" s="17" t="s">
        <v>133</v>
      </c>
      <c r="E117" s="20">
        <v>44927</v>
      </c>
      <c r="F117" s="20">
        <v>45291</v>
      </c>
      <c r="G117" s="21" t="s">
        <v>52</v>
      </c>
      <c r="H117" s="17"/>
      <c r="I117" s="17"/>
      <c r="J117" s="17"/>
      <c r="K117" s="22" t="s">
        <v>135</v>
      </c>
      <c r="L117" s="24"/>
      <c r="M117" s="17"/>
      <c r="N117" s="25">
        <f t="shared" si="2"/>
        <v>0</v>
      </c>
      <c r="O117" s="26">
        <v>834.19</v>
      </c>
      <c r="P117" s="17"/>
      <c r="Q117" s="25">
        <f t="shared" si="3"/>
        <v>834.19</v>
      </c>
    </row>
    <row r="118" spans="1:17" ht="168" x14ac:dyDescent="0.3">
      <c r="A118" s="17" t="s">
        <v>131</v>
      </c>
      <c r="B118" s="32" t="s">
        <v>132</v>
      </c>
      <c r="C118" s="17" t="s">
        <v>134</v>
      </c>
      <c r="D118" s="17" t="s">
        <v>133</v>
      </c>
      <c r="E118" s="20">
        <v>44927</v>
      </c>
      <c r="F118" s="20">
        <v>45291</v>
      </c>
      <c r="G118" s="21" t="s">
        <v>52</v>
      </c>
      <c r="H118" s="17"/>
      <c r="I118" s="17"/>
      <c r="J118" s="17"/>
      <c r="K118" s="22" t="s">
        <v>135</v>
      </c>
      <c r="L118" s="24">
        <v>2240.64</v>
      </c>
      <c r="M118" s="17"/>
      <c r="N118" s="25">
        <f t="shared" si="2"/>
        <v>2240.64</v>
      </c>
      <c r="O118" s="26"/>
      <c r="P118" s="17"/>
      <c r="Q118" s="25">
        <f t="shared" si="3"/>
        <v>0</v>
      </c>
    </row>
    <row r="119" spans="1:17" ht="168" x14ac:dyDescent="0.3">
      <c r="A119" s="17" t="s">
        <v>131</v>
      </c>
      <c r="B119" s="32" t="s">
        <v>132</v>
      </c>
      <c r="C119" s="17" t="s">
        <v>134</v>
      </c>
      <c r="D119" s="17" t="s">
        <v>133</v>
      </c>
      <c r="E119" s="20">
        <v>44927</v>
      </c>
      <c r="F119" s="20">
        <v>45291</v>
      </c>
      <c r="G119" s="21" t="s">
        <v>52</v>
      </c>
      <c r="H119" s="17"/>
      <c r="I119" s="17"/>
      <c r="J119" s="17"/>
      <c r="K119" s="22" t="s">
        <v>135</v>
      </c>
      <c r="L119" s="24"/>
      <c r="M119" s="17"/>
      <c r="N119" s="25">
        <f t="shared" si="2"/>
        <v>0</v>
      </c>
      <c r="O119" s="26">
        <v>1925.17</v>
      </c>
      <c r="P119" s="17"/>
      <c r="Q119" s="25">
        <f t="shared" si="3"/>
        <v>1925.17</v>
      </c>
    </row>
    <row r="120" spans="1:17" ht="168" x14ac:dyDescent="0.3">
      <c r="A120" s="17" t="s">
        <v>131</v>
      </c>
      <c r="B120" s="32" t="s">
        <v>132</v>
      </c>
      <c r="C120" s="27" t="s">
        <v>136</v>
      </c>
      <c r="D120" s="17" t="s">
        <v>133</v>
      </c>
      <c r="E120" s="20">
        <v>44927</v>
      </c>
      <c r="F120" s="20">
        <v>45291</v>
      </c>
      <c r="G120" s="21" t="s">
        <v>52</v>
      </c>
      <c r="H120" s="17"/>
      <c r="I120" s="17"/>
      <c r="J120" s="17"/>
      <c r="K120" s="22" t="s">
        <v>137</v>
      </c>
      <c r="L120" s="24"/>
      <c r="M120" s="17"/>
      <c r="N120" s="25">
        <f t="shared" si="2"/>
        <v>0</v>
      </c>
      <c r="O120" s="26">
        <v>65000.639999999999</v>
      </c>
      <c r="P120" s="17"/>
      <c r="Q120" s="25">
        <f t="shared" si="3"/>
        <v>65000.639999999999</v>
      </c>
    </row>
    <row r="121" spans="1:17" ht="300" x14ac:dyDescent="0.3">
      <c r="A121" s="17" t="s">
        <v>131</v>
      </c>
      <c r="B121" s="32" t="s">
        <v>132</v>
      </c>
      <c r="C121" s="27" t="s">
        <v>138</v>
      </c>
      <c r="D121" s="17" t="s">
        <v>133</v>
      </c>
      <c r="E121" s="20">
        <v>44927</v>
      </c>
      <c r="F121" s="20">
        <v>45291</v>
      </c>
      <c r="G121" s="21" t="s">
        <v>52</v>
      </c>
      <c r="H121" s="17"/>
      <c r="I121" s="17"/>
      <c r="J121" s="17"/>
      <c r="K121" s="22">
        <v>730105</v>
      </c>
      <c r="L121" s="24"/>
      <c r="M121" s="17"/>
      <c r="N121" s="25">
        <f t="shared" si="2"/>
        <v>0</v>
      </c>
      <c r="O121" s="26">
        <v>1428</v>
      </c>
      <c r="P121" s="17"/>
      <c r="Q121" s="25">
        <f t="shared" si="3"/>
        <v>1428</v>
      </c>
    </row>
    <row r="122" spans="1:17" ht="168" x14ac:dyDescent="0.3">
      <c r="A122" s="17" t="s">
        <v>131</v>
      </c>
      <c r="B122" s="32" t="s">
        <v>132</v>
      </c>
      <c r="C122" s="19" t="s">
        <v>139</v>
      </c>
      <c r="D122" s="17" t="s">
        <v>133</v>
      </c>
      <c r="E122" s="20">
        <v>44927</v>
      </c>
      <c r="F122" s="20">
        <v>45291</v>
      </c>
      <c r="G122" s="21" t="s">
        <v>52</v>
      </c>
      <c r="H122" s="17"/>
      <c r="I122" s="17"/>
      <c r="J122" s="17"/>
      <c r="K122" s="22">
        <v>730702</v>
      </c>
      <c r="L122" s="24"/>
      <c r="M122" s="17"/>
      <c r="N122" s="25">
        <f t="shared" si="2"/>
        <v>0</v>
      </c>
      <c r="O122" s="26">
        <v>1000</v>
      </c>
      <c r="P122" s="17"/>
      <c r="Q122" s="25">
        <f t="shared" si="3"/>
        <v>1000</v>
      </c>
    </row>
    <row r="123" spans="1:17" ht="168" x14ac:dyDescent="0.3">
      <c r="A123" s="17" t="s">
        <v>131</v>
      </c>
      <c r="B123" s="32" t="s">
        <v>132</v>
      </c>
      <c r="C123" s="19" t="s">
        <v>140</v>
      </c>
      <c r="D123" s="17" t="s">
        <v>133</v>
      </c>
      <c r="E123" s="20">
        <v>44927</v>
      </c>
      <c r="F123" s="20">
        <v>45291</v>
      </c>
      <c r="G123" s="21" t="s">
        <v>52</v>
      </c>
      <c r="H123" s="17"/>
      <c r="I123" s="17"/>
      <c r="J123" s="17"/>
      <c r="K123" s="22">
        <v>730704</v>
      </c>
      <c r="L123" s="24"/>
      <c r="M123" s="17"/>
      <c r="N123" s="25">
        <f t="shared" si="2"/>
        <v>0</v>
      </c>
      <c r="O123" s="26">
        <v>1500</v>
      </c>
      <c r="P123" s="17"/>
      <c r="Q123" s="25">
        <f t="shared" si="3"/>
        <v>1500</v>
      </c>
    </row>
    <row r="124" spans="1:17" ht="168" x14ac:dyDescent="0.3">
      <c r="A124" s="17" t="s">
        <v>131</v>
      </c>
      <c r="B124" s="32" t="s">
        <v>132</v>
      </c>
      <c r="C124" s="27" t="s">
        <v>75</v>
      </c>
      <c r="D124" s="17" t="s">
        <v>133</v>
      </c>
      <c r="E124" s="20">
        <v>44927</v>
      </c>
      <c r="F124" s="20">
        <v>45291</v>
      </c>
      <c r="G124" s="21" t="s">
        <v>52</v>
      </c>
      <c r="H124" s="17"/>
      <c r="I124" s="17"/>
      <c r="J124" s="17"/>
      <c r="K124" s="22">
        <v>730207</v>
      </c>
      <c r="L124" s="24"/>
      <c r="M124" s="17"/>
      <c r="N124" s="25">
        <f t="shared" si="2"/>
        <v>0</v>
      </c>
      <c r="O124" s="26">
        <v>38500</v>
      </c>
      <c r="P124" s="17"/>
      <c r="Q124" s="25">
        <f t="shared" si="3"/>
        <v>38500</v>
      </c>
    </row>
    <row r="125" spans="1:17" ht="168" x14ac:dyDescent="0.3">
      <c r="A125" s="17" t="s">
        <v>131</v>
      </c>
      <c r="B125" s="32" t="s">
        <v>132</v>
      </c>
      <c r="C125" s="27" t="s">
        <v>141</v>
      </c>
      <c r="D125" s="17" t="s">
        <v>133</v>
      </c>
      <c r="E125" s="20">
        <v>44927</v>
      </c>
      <c r="F125" s="20">
        <v>45291</v>
      </c>
      <c r="G125" s="21" t="s">
        <v>52</v>
      </c>
      <c r="H125" s="17"/>
      <c r="I125" s="17"/>
      <c r="J125" s="17"/>
      <c r="K125" s="22" t="s">
        <v>142</v>
      </c>
      <c r="L125" s="24"/>
      <c r="M125" s="17"/>
      <c r="N125" s="25">
        <f t="shared" si="2"/>
        <v>0</v>
      </c>
      <c r="O125" s="26">
        <v>171.36</v>
      </c>
      <c r="P125" s="17"/>
      <c r="Q125" s="25">
        <f t="shared" si="3"/>
        <v>171.36</v>
      </c>
    </row>
    <row r="126" spans="1:17" ht="168" x14ac:dyDescent="0.3">
      <c r="A126" s="19" t="s">
        <v>131</v>
      </c>
      <c r="B126" s="32" t="s">
        <v>132</v>
      </c>
      <c r="C126" s="19" t="s">
        <v>143</v>
      </c>
      <c r="D126" s="17" t="s">
        <v>66</v>
      </c>
      <c r="E126" s="20">
        <v>44927</v>
      </c>
      <c r="F126" s="20">
        <v>45291</v>
      </c>
      <c r="G126" s="21" t="s">
        <v>52</v>
      </c>
      <c r="H126" s="17"/>
      <c r="I126" s="17"/>
      <c r="J126" s="17"/>
      <c r="K126" s="22">
        <v>710105</v>
      </c>
      <c r="L126" s="24">
        <v>257916</v>
      </c>
      <c r="M126" s="17"/>
      <c r="N126" s="25">
        <f t="shared" si="2"/>
        <v>257916</v>
      </c>
      <c r="O126" s="26"/>
      <c r="P126" s="17"/>
      <c r="Q126" s="25">
        <f t="shared" si="3"/>
        <v>0</v>
      </c>
    </row>
    <row r="127" spans="1:17" ht="168" x14ac:dyDescent="0.3">
      <c r="A127" s="19" t="s">
        <v>131</v>
      </c>
      <c r="B127" s="32" t="s">
        <v>132</v>
      </c>
      <c r="C127" s="19" t="s">
        <v>143</v>
      </c>
      <c r="D127" s="17" t="s">
        <v>66</v>
      </c>
      <c r="E127" s="20">
        <v>44927</v>
      </c>
      <c r="F127" s="20">
        <v>45291</v>
      </c>
      <c r="G127" s="21" t="s">
        <v>52</v>
      </c>
      <c r="H127" s="17"/>
      <c r="I127" s="17"/>
      <c r="J127" s="17"/>
      <c r="K127" s="22">
        <v>710203</v>
      </c>
      <c r="L127" s="24">
        <v>27301.54</v>
      </c>
      <c r="M127" s="17"/>
      <c r="N127" s="25">
        <f t="shared" si="2"/>
        <v>27301.54</v>
      </c>
      <c r="O127" s="26"/>
      <c r="P127" s="17"/>
      <c r="Q127" s="25">
        <f t="shared" si="3"/>
        <v>0</v>
      </c>
    </row>
    <row r="128" spans="1:17" ht="168" x14ac:dyDescent="0.3">
      <c r="A128" s="19" t="s">
        <v>131</v>
      </c>
      <c r="B128" s="32" t="s">
        <v>132</v>
      </c>
      <c r="C128" s="19" t="s">
        <v>143</v>
      </c>
      <c r="D128" s="17" t="s">
        <v>66</v>
      </c>
      <c r="E128" s="20">
        <v>44927</v>
      </c>
      <c r="F128" s="20">
        <v>45291</v>
      </c>
      <c r="G128" s="21" t="s">
        <v>52</v>
      </c>
      <c r="H128" s="17"/>
      <c r="I128" s="17"/>
      <c r="J128" s="17"/>
      <c r="K128" s="22">
        <v>710204</v>
      </c>
      <c r="L128" s="24">
        <v>10750</v>
      </c>
      <c r="M128" s="17"/>
      <c r="N128" s="25">
        <f t="shared" si="2"/>
        <v>10750</v>
      </c>
      <c r="O128" s="26"/>
      <c r="P128" s="17"/>
      <c r="Q128" s="25">
        <f t="shared" si="3"/>
        <v>0</v>
      </c>
    </row>
    <row r="129" spans="1:17" ht="168" x14ac:dyDescent="0.3">
      <c r="A129" s="19" t="s">
        <v>131</v>
      </c>
      <c r="B129" s="32" t="s">
        <v>132</v>
      </c>
      <c r="C129" s="19" t="s">
        <v>143</v>
      </c>
      <c r="D129" s="17" t="s">
        <v>66</v>
      </c>
      <c r="E129" s="20">
        <v>44927</v>
      </c>
      <c r="F129" s="20">
        <v>45291</v>
      </c>
      <c r="G129" s="21" t="s">
        <v>52</v>
      </c>
      <c r="H129" s="17"/>
      <c r="I129" s="17"/>
      <c r="J129" s="17"/>
      <c r="K129" s="22">
        <v>710509</v>
      </c>
      <c r="L129" s="24">
        <v>1090.83</v>
      </c>
      <c r="M129" s="17"/>
      <c r="N129" s="25">
        <f t="shared" si="2"/>
        <v>1090.83</v>
      </c>
      <c r="O129" s="26"/>
      <c r="P129" s="17"/>
      <c r="Q129" s="25">
        <f t="shared" si="3"/>
        <v>0</v>
      </c>
    </row>
    <row r="130" spans="1:17" ht="168" x14ac:dyDescent="0.3">
      <c r="A130" s="19" t="s">
        <v>131</v>
      </c>
      <c r="B130" s="32" t="s">
        <v>132</v>
      </c>
      <c r="C130" s="19" t="s">
        <v>143</v>
      </c>
      <c r="D130" s="17" t="s">
        <v>66</v>
      </c>
      <c r="E130" s="20">
        <v>44927</v>
      </c>
      <c r="F130" s="20">
        <v>45291</v>
      </c>
      <c r="G130" s="21" t="s">
        <v>52</v>
      </c>
      <c r="H130" s="17"/>
      <c r="I130" s="17"/>
      <c r="J130" s="17"/>
      <c r="K130" s="22">
        <v>710510</v>
      </c>
      <c r="L130" s="24">
        <v>66412</v>
      </c>
      <c r="M130" s="17"/>
      <c r="N130" s="25">
        <f t="shared" si="2"/>
        <v>66412</v>
      </c>
      <c r="O130" s="26"/>
      <c r="P130" s="17"/>
      <c r="Q130" s="25">
        <f t="shared" si="3"/>
        <v>0</v>
      </c>
    </row>
    <row r="131" spans="1:17" ht="168" x14ac:dyDescent="0.3">
      <c r="A131" s="19" t="s">
        <v>131</v>
      </c>
      <c r="B131" s="32" t="s">
        <v>132</v>
      </c>
      <c r="C131" s="19" t="s">
        <v>143</v>
      </c>
      <c r="D131" s="17" t="s">
        <v>66</v>
      </c>
      <c r="E131" s="20">
        <v>44927</v>
      </c>
      <c r="F131" s="20">
        <v>45291</v>
      </c>
      <c r="G131" s="21" t="s">
        <v>52</v>
      </c>
      <c r="H131" s="17"/>
      <c r="I131" s="17"/>
      <c r="J131" s="17"/>
      <c r="K131" s="22">
        <v>710512</v>
      </c>
      <c r="L131" s="24">
        <v>800</v>
      </c>
      <c r="M131" s="17"/>
      <c r="N131" s="25">
        <f t="shared" si="2"/>
        <v>800</v>
      </c>
      <c r="O131" s="26"/>
      <c r="P131" s="17"/>
      <c r="Q131" s="25">
        <f t="shared" si="3"/>
        <v>0</v>
      </c>
    </row>
    <row r="132" spans="1:17" ht="168" x14ac:dyDescent="0.3">
      <c r="A132" s="19" t="s">
        <v>131</v>
      </c>
      <c r="B132" s="32" t="s">
        <v>132</v>
      </c>
      <c r="C132" s="19" t="s">
        <v>143</v>
      </c>
      <c r="D132" s="17" t="s">
        <v>66</v>
      </c>
      <c r="E132" s="20">
        <v>44927</v>
      </c>
      <c r="F132" s="20">
        <v>45291</v>
      </c>
      <c r="G132" s="21" t="s">
        <v>52</v>
      </c>
      <c r="H132" s="17"/>
      <c r="I132" s="17"/>
      <c r="J132" s="17"/>
      <c r="K132" s="22" t="s">
        <v>144</v>
      </c>
      <c r="L132" s="24">
        <v>38394.980000000003</v>
      </c>
      <c r="M132" s="17"/>
      <c r="N132" s="25">
        <f t="shared" si="2"/>
        <v>38394.980000000003</v>
      </c>
      <c r="O132" s="26"/>
      <c r="P132" s="17"/>
      <c r="Q132" s="25">
        <f t="shared" si="3"/>
        <v>0</v>
      </c>
    </row>
    <row r="133" spans="1:17" ht="168" x14ac:dyDescent="0.3">
      <c r="A133" s="19" t="s">
        <v>131</v>
      </c>
      <c r="B133" s="32" t="s">
        <v>132</v>
      </c>
      <c r="C133" s="19" t="s">
        <v>143</v>
      </c>
      <c r="D133" s="17" t="s">
        <v>66</v>
      </c>
      <c r="E133" s="20">
        <v>44927</v>
      </c>
      <c r="F133" s="20">
        <v>45291</v>
      </c>
      <c r="G133" s="21" t="s">
        <v>52</v>
      </c>
      <c r="H133" s="17"/>
      <c r="I133" s="17"/>
      <c r="J133" s="17"/>
      <c r="K133" s="22" t="s">
        <v>145</v>
      </c>
      <c r="L133" s="24">
        <v>24892.11</v>
      </c>
      <c r="M133" s="17"/>
      <c r="N133" s="25">
        <f t="shared" si="2"/>
        <v>24892.11</v>
      </c>
      <c r="O133" s="26"/>
      <c r="P133" s="17"/>
      <c r="Q133" s="25">
        <f t="shared" si="3"/>
        <v>0</v>
      </c>
    </row>
    <row r="134" spans="1:17" ht="168" x14ac:dyDescent="0.3">
      <c r="A134" s="19" t="s">
        <v>131</v>
      </c>
      <c r="B134" s="32" t="s">
        <v>132</v>
      </c>
      <c r="C134" s="19" t="s">
        <v>143</v>
      </c>
      <c r="D134" s="17" t="s">
        <v>66</v>
      </c>
      <c r="E134" s="20">
        <v>44927</v>
      </c>
      <c r="F134" s="20">
        <v>45291</v>
      </c>
      <c r="G134" s="21" t="s">
        <v>52</v>
      </c>
      <c r="H134" s="17"/>
      <c r="I134" s="17"/>
      <c r="J134" s="17"/>
      <c r="K134" s="22">
        <v>710707</v>
      </c>
      <c r="L134" s="24">
        <v>3317.17</v>
      </c>
      <c r="M134" s="17"/>
      <c r="N134" s="25">
        <f t="shared" ref="N134:N197" si="4">+L134+M134</f>
        <v>3317.17</v>
      </c>
      <c r="O134" s="26"/>
      <c r="P134" s="17"/>
      <c r="Q134" s="25">
        <f t="shared" ref="Q134:Q197" si="5">+O134+P134</f>
        <v>0</v>
      </c>
    </row>
    <row r="135" spans="1:17" ht="84" x14ac:dyDescent="0.3">
      <c r="A135" s="17" t="s">
        <v>146</v>
      </c>
      <c r="B135" s="18" t="s">
        <v>147</v>
      </c>
      <c r="C135" s="19" t="s">
        <v>148</v>
      </c>
      <c r="D135" s="17" t="s">
        <v>149</v>
      </c>
      <c r="E135" s="20">
        <v>44927</v>
      </c>
      <c r="F135" s="20">
        <v>44937</v>
      </c>
      <c r="G135" s="21" t="s">
        <v>52</v>
      </c>
      <c r="H135" s="17"/>
      <c r="I135" s="17"/>
      <c r="J135" s="17"/>
      <c r="K135" s="22">
        <v>730101</v>
      </c>
      <c r="L135" s="24"/>
      <c r="M135" s="17"/>
      <c r="N135" s="25">
        <f t="shared" si="4"/>
        <v>0</v>
      </c>
      <c r="O135" s="26">
        <v>6000</v>
      </c>
      <c r="P135" s="17"/>
      <c r="Q135" s="25">
        <f t="shared" si="5"/>
        <v>6000</v>
      </c>
    </row>
    <row r="136" spans="1:17" ht="84" x14ac:dyDescent="0.3">
      <c r="A136" s="17" t="s">
        <v>146</v>
      </c>
      <c r="B136" s="18" t="s">
        <v>147</v>
      </c>
      <c r="C136" s="19" t="s">
        <v>150</v>
      </c>
      <c r="D136" s="17" t="s">
        <v>149</v>
      </c>
      <c r="E136" s="20">
        <v>44927</v>
      </c>
      <c r="F136" s="20">
        <v>45291</v>
      </c>
      <c r="G136" s="21" t="s">
        <v>52</v>
      </c>
      <c r="H136" s="17"/>
      <c r="I136" s="17"/>
      <c r="J136" s="17"/>
      <c r="K136" s="22">
        <v>730104</v>
      </c>
      <c r="L136" s="24"/>
      <c r="M136" s="17"/>
      <c r="N136" s="25">
        <f t="shared" si="4"/>
        <v>0</v>
      </c>
      <c r="O136" s="26">
        <v>50000</v>
      </c>
      <c r="P136" s="17"/>
      <c r="Q136" s="25">
        <f t="shared" si="5"/>
        <v>50000</v>
      </c>
    </row>
    <row r="137" spans="1:17" ht="84" x14ac:dyDescent="0.3">
      <c r="A137" s="17" t="s">
        <v>146</v>
      </c>
      <c r="B137" s="18" t="s">
        <v>147</v>
      </c>
      <c r="C137" s="19" t="s">
        <v>151</v>
      </c>
      <c r="D137" s="17" t="s">
        <v>149</v>
      </c>
      <c r="E137" s="20">
        <v>44927</v>
      </c>
      <c r="F137" s="20">
        <v>45291</v>
      </c>
      <c r="G137" s="21" t="s">
        <v>52</v>
      </c>
      <c r="H137" s="17"/>
      <c r="I137" s="17"/>
      <c r="J137" s="17"/>
      <c r="K137" s="22" t="s">
        <v>152</v>
      </c>
      <c r="L137" s="24"/>
      <c r="M137" s="17"/>
      <c r="N137" s="25">
        <f t="shared" si="4"/>
        <v>0</v>
      </c>
      <c r="O137" s="26">
        <v>679</v>
      </c>
      <c r="P137" s="17"/>
      <c r="Q137" s="25">
        <f t="shared" si="5"/>
        <v>679</v>
      </c>
    </row>
    <row r="138" spans="1:17" ht="84" x14ac:dyDescent="0.3">
      <c r="A138" s="17" t="s">
        <v>146</v>
      </c>
      <c r="B138" s="18" t="s">
        <v>147</v>
      </c>
      <c r="C138" s="19" t="s">
        <v>57</v>
      </c>
      <c r="D138" s="17" t="s">
        <v>149</v>
      </c>
      <c r="E138" s="20">
        <v>44927</v>
      </c>
      <c r="F138" s="20">
        <v>45291</v>
      </c>
      <c r="G138" s="21" t="s">
        <v>52</v>
      </c>
      <c r="H138" s="17"/>
      <c r="I138" s="17"/>
      <c r="J138" s="17"/>
      <c r="K138" s="22" t="s">
        <v>153</v>
      </c>
      <c r="L138" s="24"/>
      <c r="M138" s="17"/>
      <c r="N138" s="25">
        <f t="shared" si="4"/>
        <v>0</v>
      </c>
      <c r="O138" s="26">
        <v>196.95</v>
      </c>
      <c r="P138" s="17"/>
      <c r="Q138" s="25">
        <f t="shared" si="5"/>
        <v>196.95</v>
      </c>
    </row>
    <row r="139" spans="1:17" ht="84" x14ac:dyDescent="0.3">
      <c r="A139" s="17" t="s">
        <v>146</v>
      </c>
      <c r="B139" s="18" t="s">
        <v>147</v>
      </c>
      <c r="C139" s="19" t="s">
        <v>154</v>
      </c>
      <c r="D139" s="17" t="s">
        <v>149</v>
      </c>
      <c r="E139" s="20">
        <v>44927</v>
      </c>
      <c r="F139" s="20">
        <v>45291</v>
      </c>
      <c r="G139" s="21" t="s">
        <v>52</v>
      </c>
      <c r="H139" s="17"/>
      <c r="I139" s="17"/>
      <c r="J139" s="17"/>
      <c r="K139" s="22">
        <v>730204</v>
      </c>
      <c r="L139" s="24">
        <v>0</v>
      </c>
      <c r="M139" s="17"/>
      <c r="N139" s="25">
        <f t="shared" si="4"/>
        <v>0</v>
      </c>
      <c r="O139" s="26">
        <v>1426.64</v>
      </c>
      <c r="P139" s="17"/>
      <c r="Q139" s="25">
        <f t="shared" si="5"/>
        <v>1426.64</v>
      </c>
    </row>
    <row r="140" spans="1:17" ht="132" x14ac:dyDescent="0.3">
      <c r="A140" s="17" t="s">
        <v>146</v>
      </c>
      <c r="B140" s="18" t="s">
        <v>147</v>
      </c>
      <c r="C140" s="19" t="s">
        <v>155</v>
      </c>
      <c r="D140" s="17" t="s">
        <v>149</v>
      </c>
      <c r="E140" s="20">
        <v>44927</v>
      </c>
      <c r="F140" s="20">
        <v>45291</v>
      </c>
      <c r="G140" s="21" t="s">
        <v>52</v>
      </c>
      <c r="H140" s="17"/>
      <c r="I140" s="17"/>
      <c r="J140" s="17"/>
      <c r="K140" s="22" t="s">
        <v>74</v>
      </c>
      <c r="L140" s="24"/>
      <c r="M140" s="17"/>
      <c r="N140" s="25">
        <f t="shared" si="4"/>
        <v>0</v>
      </c>
      <c r="O140" s="26">
        <v>969.3</v>
      </c>
      <c r="P140" s="17"/>
      <c r="Q140" s="25">
        <f t="shared" si="5"/>
        <v>969.3</v>
      </c>
    </row>
    <row r="141" spans="1:17" ht="156" x14ac:dyDescent="0.3">
      <c r="A141" s="17" t="s">
        <v>146</v>
      </c>
      <c r="B141" s="18" t="s">
        <v>147</v>
      </c>
      <c r="C141" s="19" t="s">
        <v>50</v>
      </c>
      <c r="D141" s="17" t="s">
        <v>149</v>
      </c>
      <c r="E141" s="20">
        <v>44927</v>
      </c>
      <c r="F141" s="20">
        <v>45291</v>
      </c>
      <c r="G141" s="21" t="s">
        <v>52</v>
      </c>
      <c r="H141" s="17"/>
      <c r="I141" s="17"/>
      <c r="J141" s="17"/>
      <c r="K141" s="22">
        <v>730208</v>
      </c>
      <c r="L141" s="24">
        <v>0</v>
      </c>
      <c r="M141" s="17"/>
      <c r="N141" s="25">
        <f t="shared" si="4"/>
        <v>0</v>
      </c>
      <c r="O141" s="65">
        <v>160981.06</v>
      </c>
      <c r="P141" s="17"/>
      <c r="Q141" s="25">
        <f t="shared" si="5"/>
        <v>160981.06</v>
      </c>
    </row>
    <row r="142" spans="1:17" ht="168" x14ac:dyDescent="0.3">
      <c r="A142" s="17" t="s">
        <v>146</v>
      </c>
      <c r="B142" s="18" t="s">
        <v>147</v>
      </c>
      <c r="C142" s="19" t="s">
        <v>60</v>
      </c>
      <c r="D142" s="17" t="s">
        <v>149</v>
      </c>
      <c r="E142" s="20">
        <v>44927</v>
      </c>
      <c r="F142" s="20">
        <v>45291</v>
      </c>
      <c r="G142" s="21" t="s">
        <v>52</v>
      </c>
      <c r="H142" s="17"/>
      <c r="I142" s="17"/>
      <c r="J142" s="17"/>
      <c r="K142" s="22">
        <v>730209</v>
      </c>
      <c r="L142" s="24"/>
      <c r="M142" s="17"/>
      <c r="N142" s="25">
        <f t="shared" si="4"/>
        <v>0</v>
      </c>
      <c r="O142" s="26">
        <v>50356.44</v>
      </c>
      <c r="P142" s="17"/>
      <c r="Q142" s="25">
        <f t="shared" si="5"/>
        <v>50356.44</v>
      </c>
    </row>
    <row r="143" spans="1:17" ht="84" x14ac:dyDescent="0.3">
      <c r="A143" s="17" t="s">
        <v>146</v>
      </c>
      <c r="B143" s="18" t="s">
        <v>147</v>
      </c>
      <c r="C143" s="19" t="s">
        <v>61</v>
      </c>
      <c r="D143" s="17" t="s">
        <v>149</v>
      </c>
      <c r="E143" s="20">
        <v>44927</v>
      </c>
      <c r="F143" s="20">
        <v>45291</v>
      </c>
      <c r="G143" s="21" t="s">
        <v>52</v>
      </c>
      <c r="H143" s="17"/>
      <c r="I143" s="17"/>
      <c r="J143" s="17"/>
      <c r="K143" s="22" t="s">
        <v>125</v>
      </c>
      <c r="L143" s="24">
        <v>37381.449999999997</v>
      </c>
      <c r="M143" s="17"/>
      <c r="N143" s="25">
        <f t="shared" si="4"/>
        <v>37381.449999999997</v>
      </c>
      <c r="O143" s="26">
        <v>0</v>
      </c>
      <c r="P143" s="26"/>
      <c r="Q143" s="25">
        <f t="shared" si="5"/>
        <v>0</v>
      </c>
    </row>
    <row r="144" spans="1:17" ht="84" x14ac:dyDescent="0.3">
      <c r="A144" s="17" t="s">
        <v>146</v>
      </c>
      <c r="B144" s="18" t="s">
        <v>147</v>
      </c>
      <c r="C144" s="19" t="s">
        <v>154</v>
      </c>
      <c r="D144" s="17" t="s">
        <v>149</v>
      </c>
      <c r="E144" s="20">
        <v>44927</v>
      </c>
      <c r="F144" s="20">
        <v>45291</v>
      </c>
      <c r="G144" s="21" t="s">
        <v>52</v>
      </c>
      <c r="H144" s="17"/>
      <c r="I144" s="17"/>
      <c r="J144" s="17"/>
      <c r="K144" s="22">
        <v>730402</v>
      </c>
      <c r="L144" s="24">
        <v>0</v>
      </c>
      <c r="M144" s="17"/>
      <c r="N144" s="25">
        <f t="shared" si="4"/>
        <v>0</v>
      </c>
      <c r="O144" s="65">
        <v>7997.2999999999993</v>
      </c>
      <c r="P144" s="17"/>
      <c r="Q144" s="25">
        <f t="shared" si="5"/>
        <v>7997.2999999999993</v>
      </c>
    </row>
    <row r="145" spans="1:17" ht="84" x14ac:dyDescent="0.3">
      <c r="A145" s="17" t="s">
        <v>146</v>
      </c>
      <c r="B145" s="18" t="s">
        <v>147</v>
      </c>
      <c r="C145" s="19" t="s">
        <v>156</v>
      </c>
      <c r="D145" s="17" t="s">
        <v>149</v>
      </c>
      <c r="E145" s="20">
        <v>44927</v>
      </c>
      <c r="F145" s="20">
        <v>45291</v>
      </c>
      <c r="G145" s="21" t="s">
        <v>52</v>
      </c>
      <c r="H145" s="17"/>
      <c r="I145" s="17"/>
      <c r="J145" s="17"/>
      <c r="K145" s="22">
        <v>730404</v>
      </c>
      <c r="L145" s="24">
        <v>0</v>
      </c>
      <c r="M145" s="17"/>
      <c r="N145" s="25">
        <f t="shared" si="4"/>
        <v>0</v>
      </c>
      <c r="O145" s="65">
        <v>3829</v>
      </c>
      <c r="P145" s="26"/>
      <c r="Q145" s="25">
        <f t="shared" si="5"/>
        <v>3829</v>
      </c>
    </row>
    <row r="146" spans="1:17" ht="84" x14ac:dyDescent="0.3">
      <c r="A146" s="17" t="s">
        <v>146</v>
      </c>
      <c r="B146" s="18" t="s">
        <v>147</v>
      </c>
      <c r="C146" s="19" t="s">
        <v>157</v>
      </c>
      <c r="D146" s="17" t="s">
        <v>149</v>
      </c>
      <c r="E146" s="20">
        <v>44927</v>
      </c>
      <c r="F146" s="20">
        <v>45291</v>
      </c>
      <c r="G146" s="21" t="s">
        <v>52</v>
      </c>
      <c r="H146" s="17"/>
      <c r="I146" s="17"/>
      <c r="J146" s="17"/>
      <c r="K146" s="22" t="s">
        <v>158</v>
      </c>
      <c r="L146" s="34">
        <v>300</v>
      </c>
      <c r="M146" s="17"/>
      <c r="N146" s="25">
        <f t="shared" si="4"/>
        <v>300</v>
      </c>
      <c r="O146" s="26"/>
      <c r="P146" s="26"/>
      <c r="Q146" s="25">
        <f t="shared" si="5"/>
        <v>0</v>
      </c>
    </row>
    <row r="147" spans="1:17" ht="84" x14ac:dyDescent="0.3">
      <c r="A147" s="17" t="s">
        <v>146</v>
      </c>
      <c r="B147" s="18" t="s">
        <v>147</v>
      </c>
      <c r="C147" s="19" t="s">
        <v>159</v>
      </c>
      <c r="D147" s="17" t="s">
        <v>149</v>
      </c>
      <c r="E147" s="20">
        <v>44927</v>
      </c>
      <c r="F147" s="20">
        <v>45291</v>
      </c>
      <c r="G147" s="21" t="s">
        <v>52</v>
      </c>
      <c r="H147" s="17"/>
      <c r="I147" s="17"/>
      <c r="J147" s="17"/>
      <c r="K147" s="22" t="s">
        <v>160</v>
      </c>
      <c r="L147" s="24">
        <v>0</v>
      </c>
      <c r="M147" s="17"/>
      <c r="N147" s="25">
        <f t="shared" si="4"/>
        <v>0</v>
      </c>
      <c r="O147" s="65">
        <v>6589.91</v>
      </c>
      <c r="P147" s="17"/>
      <c r="Q147" s="25">
        <f t="shared" si="5"/>
        <v>6589.91</v>
      </c>
    </row>
    <row r="148" spans="1:17" ht="108" x14ac:dyDescent="0.3">
      <c r="A148" s="17" t="s">
        <v>146</v>
      </c>
      <c r="B148" s="18" t="s">
        <v>147</v>
      </c>
      <c r="C148" s="19" t="s">
        <v>161</v>
      </c>
      <c r="D148" s="17" t="s">
        <v>149</v>
      </c>
      <c r="E148" s="20">
        <v>44927</v>
      </c>
      <c r="F148" s="20">
        <v>45291</v>
      </c>
      <c r="G148" s="21" t="s">
        <v>52</v>
      </c>
      <c r="H148" s="17"/>
      <c r="I148" s="17"/>
      <c r="J148" s="17"/>
      <c r="K148" s="22">
        <v>730601</v>
      </c>
      <c r="L148" s="24">
        <v>0</v>
      </c>
      <c r="M148" s="17"/>
      <c r="N148" s="25">
        <f t="shared" si="4"/>
        <v>0</v>
      </c>
      <c r="O148" s="65">
        <v>4950</v>
      </c>
      <c r="P148" s="17"/>
      <c r="Q148" s="25">
        <f t="shared" si="5"/>
        <v>4950</v>
      </c>
    </row>
    <row r="149" spans="1:17" ht="108" x14ac:dyDescent="0.3">
      <c r="A149" s="17" t="s">
        <v>146</v>
      </c>
      <c r="B149" s="18" t="s">
        <v>147</v>
      </c>
      <c r="C149" s="19" t="s">
        <v>162</v>
      </c>
      <c r="D149" s="17" t="s">
        <v>149</v>
      </c>
      <c r="E149" s="20">
        <v>44927</v>
      </c>
      <c r="F149" s="20">
        <v>45291</v>
      </c>
      <c r="G149" s="21" t="s">
        <v>52</v>
      </c>
      <c r="H149" s="17"/>
      <c r="I149" s="17"/>
      <c r="J149" s="17"/>
      <c r="K149" s="22" t="s">
        <v>163</v>
      </c>
      <c r="L149" s="24">
        <v>0</v>
      </c>
      <c r="M149" s="17"/>
      <c r="N149" s="25">
        <f t="shared" si="4"/>
        <v>0</v>
      </c>
      <c r="O149" s="65">
        <v>7819.6</v>
      </c>
      <c r="P149" s="17"/>
      <c r="Q149" s="25">
        <f t="shared" si="5"/>
        <v>7819.6</v>
      </c>
    </row>
    <row r="150" spans="1:17" ht="96" x14ac:dyDescent="0.3">
      <c r="A150" s="17" t="s">
        <v>146</v>
      </c>
      <c r="B150" s="18" t="s">
        <v>147</v>
      </c>
      <c r="C150" s="19" t="s">
        <v>164</v>
      </c>
      <c r="D150" s="17" t="s">
        <v>149</v>
      </c>
      <c r="E150" s="20">
        <v>44927</v>
      </c>
      <c r="F150" s="20">
        <v>45291</v>
      </c>
      <c r="G150" s="21" t="s">
        <v>52</v>
      </c>
      <c r="H150" s="17"/>
      <c r="I150" s="17"/>
      <c r="J150" s="17"/>
      <c r="K150" s="22" t="s">
        <v>165</v>
      </c>
      <c r="L150" s="26">
        <v>3698.55</v>
      </c>
      <c r="M150" s="17"/>
      <c r="N150" s="25">
        <f t="shared" si="4"/>
        <v>3698.55</v>
      </c>
      <c r="O150" s="26"/>
      <c r="P150" s="17"/>
      <c r="Q150" s="25">
        <f t="shared" si="5"/>
        <v>0</v>
      </c>
    </row>
    <row r="151" spans="1:17" ht="96" x14ac:dyDescent="0.3">
      <c r="A151" s="17" t="s">
        <v>146</v>
      </c>
      <c r="B151" s="18" t="s">
        <v>147</v>
      </c>
      <c r="C151" s="19" t="s">
        <v>164</v>
      </c>
      <c r="D151" s="17" t="s">
        <v>149</v>
      </c>
      <c r="E151" s="20">
        <v>44927</v>
      </c>
      <c r="F151" s="20">
        <v>45291</v>
      </c>
      <c r="G151" s="21" t="s">
        <v>52</v>
      </c>
      <c r="H151" s="17"/>
      <c r="I151" s="17"/>
      <c r="J151" s="17"/>
      <c r="K151" s="22">
        <v>730804</v>
      </c>
      <c r="L151" s="34">
        <v>0</v>
      </c>
      <c r="M151" s="17"/>
      <c r="N151" s="25">
        <f t="shared" si="4"/>
        <v>0</v>
      </c>
      <c r="O151" s="65">
        <v>274.80000000000018</v>
      </c>
      <c r="P151" s="26"/>
      <c r="Q151" s="25">
        <f t="shared" si="5"/>
        <v>274.80000000000018</v>
      </c>
    </row>
    <row r="152" spans="1:17" ht="84" x14ac:dyDescent="0.3">
      <c r="A152" s="17" t="s">
        <v>146</v>
      </c>
      <c r="B152" s="18" t="s">
        <v>147</v>
      </c>
      <c r="C152" s="19" t="s">
        <v>154</v>
      </c>
      <c r="D152" s="17" t="s">
        <v>149</v>
      </c>
      <c r="E152" s="20">
        <v>44927</v>
      </c>
      <c r="F152" s="20">
        <v>45291</v>
      </c>
      <c r="G152" s="21" t="s">
        <v>52</v>
      </c>
      <c r="H152" s="17"/>
      <c r="I152" s="17"/>
      <c r="J152" s="17"/>
      <c r="K152" s="22">
        <v>730805</v>
      </c>
      <c r="L152" s="34">
        <v>0</v>
      </c>
      <c r="M152" s="17"/>
      <c r="N152" s="25">
        <f t="shared" si="4"/>
        <v>0</v>
      </c>
      <c r="O152" s="26">
        <v>0</v>
      </c>
      <c r="P152" s="17"/>
      <c r="Q152" s="25">
        <f t="shared" si="5"/>
        <v>0</v>
      </c>
    </row>
    <row r="153" spans="1:17" ht="84" x14ac:dyDescent="0.3">
      <c r="A153" s="17" t="s">
        <v>146</v>
      </c>
      <c r="B153" s="18" t="s">
        <v>147</v>
      </c>
      <c r="C153" s="19" t="s">
        <v>154</v>
      </c>
      <c r="D153" s="17" t="s">
        <v>149</v>
      </c>
      <c r="E153" s="20">
        <v>44927</v>
      </c>
      <c r="F153" s="20">
        <v>45291</v>
      </c>
      <c r="G153" s="21" t="s">
        <v>52</v>
      </c>
      <c r="H153" s="17"/>
      <c r="I153" s="17"/>
      <c r="J153" s="17"/>
      <c r="K153" s="22">
        <v>730811</v>
      </c>
      <c r="L153" s="34">
        <v>0</v>
      </c>
      <c r="M153" s="17"/>
      <c r="N153" s="25">
        <f t="shared" si="4"/>
        <v>0</v>
      </c>
      <c r="O153" s="65">
        <v>254.15</v>
      </c>
      <c r="P153" s="17"/>
      <c r="Q153" s="25">
        <f t="shared" si="5"/>
        <v>254.15</v>
      </c>
    </row>
    <row r="154" spans="1:17" ht="84" x14ac:dyDescent="0.3">
      <c r="A154" s="17" t="s">
        <v>146</v>
      </c>
      <c r="B154" s="18" t="s">
        <v>147</v>
      </c>
      <c r="C154" s="19" t="s">
        <v>154</v>
      </c>
      <c r="D154" s="17" t="s">
        <v>149</v>
      </c>
      <c r="E154" s="20">
        <v>44927</v>
      </c>
      <c r="F154" s="20">
        <v>45291</v>
      </c>
      <c r="G154" s="21" t="s">
        <v>52</v>
      </c>
      <c r="H154" s="17"/>
      <c r="I154" s="17"/>
      <c r="J154" s="17"/>
      <c r="K154" s="22">
        <v>730811</v>
      </c>
      <c r="L154" s="34">
        <v>140</v>
      </c>
      <c r="M154" s="17"/>
      <c r="N154" s="25">
        <f t="shared" si="4"/>
        <v>140</v>
      </c>
      <c r="O154" s="26"/>
      <c r="P154" s="17"/>
      <c r="Q154" s="25">
        <f t="shared" si="5"/>
        <v>0</v>
      </c>
    </row>
    <row r="155" spans="1:17" ht="84" x14ac:dyDescent="0.3">
      <c r="A155" s="17" t="s">
        <v>146</v>
      </c>
      <c r="B155" s="18" t="s">
        <v>147</v>
      </c>
      <c r="C155" s="19" t="s">
        <v>159</v>
      </c>
      <c r="D155" s="17" t="s">
        <v>149</v>
      </c>
      <c r="E155" s="20">
        <v>44927</v>
      </c>
      <c r="F155" s="20">
        <v>45291</v>
      </c>
      <c r="G155" s="21" t="s">
        <v>52</v>
      </c>
      <c r="H155" s="17"/>
      <c r="I155" s="17"/>
      <c r="J155" s="17"/>
      <c r="K155" s="22" t="s">
        <v>166</v>
      </c>
      <c r="L155" s="34">
        <v>0</v>
      </c>
      <c r="M155" s="17"/>
      <c r="N155" s="25">
        <f t="shared" si="4"/>
        <v>0</v>
      </c>
      <c r="O155" s="65">
        <v>10596.47</v>
      </c>
      <c r="P155" s="17"/>
      <c r="Q155" s="25">
        <f t="shared" si="5"/>
        <v>10596.47</v>
      </c>
    </row>
    <row r="156" spans="1:17" ht="84" x14ac:dyDescent="0.3">
      <c r="A156" s="17" t="s">
        <v>146</v>
      </c>
      <c r="B156" s="18" t="s">
        <v>147</v>
      </c>
      <c r="C156" s="19" t="s">
        <v>154</v>
      </c>
      <c r="D156" s="17" t="s">
        <v>149</v>
      </c>
      <c r="E156" s="20">
        <v>44927</v>
      </c>
      <c r="F156" s="20">
        <v>45291</v>
      </c>
      <c r="G156" s="21" t="s">
        <v>52</v>
      </c>
      <c r="H156" s="17"/>
      <c r="I156" s="17"/>
      <c r="J156" s="17"/>
      <c r="K156" s="22">
        <v>730813</v>
      </c>
      <c r="L156" s="34">
        <v>600</v>
      </c>
      <c r="M156" s="17"/>
      <c r="N156" s="25">
        <f t="shared" si="4"/>
        <v>600</v>
      </c>
      <c r="O156" s="26"/>
      <c r="P156" s="17"/>
      <c r="Q156" s="25">
        <f t="shared" si="5"/>
        <v>0</v>
      </c>
    </row>
    <row r="157" spans="1:17" ht="84" x14ac:dyDescent="0.3">
      <c r="A157" s="17" t="s">
        <v>146</v>
      </c>
      <c r="B157" s="18" t="s">
        <v>147</v>
      </c>
      <c r="C157" s="19" t="s">
        <v>167</v>
      </c>
      <c r="D157" s="17" t="s">
        <v>149</v>
      </c>
      <c r="E157" s="20">
        <v>44927</v>
      </c>
      <c r="F157" s="20">
        <v>45291</v>
      </c>
      <c r="G157" s="21" t="s">
        <v>52</v>
      </c>
      <c r="H157" s="17"/>
      <c r="I157" s="17"/>
      <c r="J157" s="17"/>
      <c r="K157" s="22" t="s">
        <v>168</v>
      </c>
      <c r="L157" s="36">
        <v>200</v>
      </c>
      <c r="M157" s="17"/>
      <c r="N157" s="25">
        <f t="shared" si="4"/>
        <v>200</v>
      </c>
      <c r="O157" s="26"/>
      <c r="P157" s="17"/>
      <c r="Q157" s="25">
        <f t="shared" si="5"/>
        <v>0</v>
      </c>
    </row>
    <row r="158" spans="1:17" ht="84" x14ac:dyDescent="0.3">
      <c r="A158" s="17" t="s">
        <v>146</v>
      </c>
      <c r="B158" s="18" t="s">
        <v>147</v>
      </c>
      <c r="C158" s="19" t="s">
        <v>169</v>
      </c>
      <c r="D158" s="17" t="s">
        <v>149</v>
      </c>
      <c r="E158" s="20">
        <v>44927</v>
      </c>
      <c r="F158" s="20">
        <v>45291</v>
      </c>
      <c r="G158" s="21" t="s">
        <v>52</v>
      </c>
      <c r="H158" s="17"/>
      <c r="I158" s="17"/>
      <c r="J158" s="17"/>
      <c r="K158" s="22" t="s">
        <v>170</v>
      </c>
      <c r="L158" s="34">
        <v>0</v>
      </c>
      <c r="M158" s="17"/>
      <c r="N158" s="25">
        <f t="shared" si="4"/>
        <v>0</v>
      </c>
      <c r="O158" s="65">
        <v>1683.95</v>
      </c>
      <c r="P158" s="17"/>
      <c r="Q158" s="25">
        <f t="shared" si="5"/>
        <v>1683.95</v>
      </c>
    </row>
    <row r="159" spans="1:17" ht="168" x14ac:dyDescent="0.3">
      <c r="A159" s="17" t="s">
        <v>146</v>
      </c>
      <c r="B159" s="18" t="s">
        <v>147</v>
      </c>
      <c r="C159" s="19" t="s">
        <v>63</v>
      </c>
      <c r="D159" s="17" t="s">
        <v>149</v>
      </c>
      <c r="E159" s="20">
        <v>44927</v>
      </c>
      <c r="F159" s="20">
        <v>45291</v>
      </c>
      <c r="G159" s="21" t="s">
        <v>52</v>
      </c>
      <c r="H159" s="17"/>
      <c r="I159" s="17"/>
      <c r="J159" s="17"/>
      <c r="K159" s="22">
        <v>770201</v>
      </c>
      <c r="L159" s="34">
        <v>0</v>
      </c>
      <c r="M159" s="17"/>
      <c r="N159" s="25">
        <f t="shared" si="4"/>
        <v>0</v>
      </c>
      <c r="O159" s="65">
        <v>35385.949999999997</v>
      </c>
      <c r="P159" s="17"/>
      <c r="Q159" s="25">
        <f t="shared" si="5"/>
        <v>35385.949999999997</v>
      </c>
    </row>
    <row r="160" spans="1:17" ht="84" x14ac:dyDescent="0.3">
      <c r="A160" s="17" t="s">
        <v>146</v>
      </c>
      <c r="B160" s="18" t="s">
        <v>147</v>
      </c>
      <c r="C160" s="19" t="s">
        <v>171</v>
      </c>
      <c r="D160" s="17" t="s">
        <v>149</v>
      </c>
      <c r="E160" s="20">
        <v>44927</v>
      </c>
      <c r="F160" s="20">
        <v>45291</v>
      </c>
      <c r="G160" s="21" t="s">
        <v>52</v>
      </c>
      <c r="H160" s="17"/>
      <c r="I160" s="17"/>
      <c r="J160" s="17"/>
      <c r="K160" s="22">
        <v>840104</v>
      </c>
      <c r="L160" s="34">
        <v>0</v>
      </c>
      <c r="M160" s="17"/>
      <c r="N160" s="25">
        <f t="shared" si="4"/>
        <v>0</v>
      </c>
      <c r="O160" s="66">
        <v>7238.6</v>
      </c>
      <c r="P160" s="17"/>
      <c r="Q160" s="25">
        <f t="shared" si="5"/>
        <v>7238.6</v>
      </c>
    </row>
    <row r="161" spans="1:17" ht="84" x14ac:dyDescent="0.3">
      <c r="A161" s="17" t="s">
        <v>146</v>
      </c>
      <c r="B161" s="18" t="s">
        <v>147</v>
      </c>
      <c r="C161" s="19" t="s">
        <v>172</v>
      </c>
      <c r="D161" s="17" t="s">
        <v>149</v>
      </c>
      <c r="E161" s="20">
        <v>44927</v>
      </c>
      <c r="F161" s="20">
        <v>45291</v>
      </c>
      <c r="G161" s="21" t="s">
        <v>52</v>
      </c>
      <c r="H161" s="17"/>
      <c r="I161" s="17"/>
      <c r="J161" s="17"/>
      <c r="K161" s="22" t="s">
        <v>173</v>
      </c>
      <c r="L161" s="17"/>
      <c r="M161" s="17"/>
      <c r="N161" s="25">
        <f t="shared" si="4"/>
        <v>0</v>
      </c>
      <c r="O161" s="26">
        <v>25883</v>
      </c>
      <c r="P161" s="17"/>
      <c r="Q161" s="25">
        <f t="shared" si="5"/>
        <v>25883</v>
      </c>
    </row>
    <row r="162" spans="1:17" ht="84" x14ac:dyDescent="0.3">
      <c r="A162" s="17" t="s">
        <v>146</v>
      </c>
      <c r="B162" s="18" t="s">
        <v>147</v>
      </c>
      <c r="C162" s="19" t="s">
        <v>154</v>
      </c>
      <c r="D162" s="17" t="s">
        <v>149</v>
      </c>
      <c r="E162" s="20">
        <v>44927</v>
      </c>
      <c r="F162" s="20">
        <v>45291</v>
      </c>
      <c r="G162" s="21" t="s">
        <v>52</v>
      </c>
      <c r="H162" s="17"/>
      <c r="I162" s="17"/>
      <c r="J162" s="17"/>
      <c r="K162" s="22">
        <v>730202</v>
      </c>
      <c r="L162" s="34">
        <v>0</v>
      </c>
      <c r="M162" s="17"/>
      <c r="N162" s="25">
        <f t="shared" si="4"/>
        <v>0</v>
      </c>
      <c r="O162" s="65">
        <v>1433.6</v>
      </c>
      <c r="P162" s="17"/>
      <c r="Q162" s="25">
        <f t="shared" si="5"/>
        <v>1433.6</v>
      </c>
    </row>
    <row r="163" spans="1:17" ht="84" x14ac:dyDescent="0.3">
      <c r="A163" s="17" t="s">
        <v>146</v>
      </c>
      <c r="B163" s="18" t="s">
        <v>174</v>
      </c>
      <c r="C163" s="19" t="s">
        <v>175</v>
      </c>
      <c r="D163" s="17" t="s">
        <v>176</v>
      </c>
      <c r="E163" s="20">
        <v>44927</v>
      </c>
      <c r="F163" s="20">
        <v>45291</v>
      </c>
      <c r="G163" s="21" t="s">
        <v>52</v>
      </c>
      <c r="H163" s="17"/>
      <c r="I163" s="17"/>
      <c r="J163" s="17"/>
      <c r="K163" s="22">
        <v>730207</v>
      </c>
      <c r="L163" s="34">
        <v>0</v>
      </c>
      <c r="M163" s="17"/>
      <c r="N163" s="25">
        <f t="shared" si="4"/>
        <v>0</v>
      </c>
      <c r="O163" s="26">
        <v>0</v>
      </c>
      <c r="P163" s="17"/>
      <c r="Q163" s="25">
        <f t="shared" si="5"/>
        <v>0</v>
      </c>
    </row>
    <row r="164" spans="1:17" ht="84" x14ac:dyDescent="0.3">
      <c r="A164" s="17" t="s">
        <v>146</v>
      </c>
      <c r="B164" s="18" t="s">
        <v>174</v>
      </c>
      <c r="C164" s="19" t="s">
        <v>177</v>
      </c>
      <c r="D164" s="17" t="s">
        <v>176</v>
      </c>
      <c r="E164" s="20">
        <v>44927</v>
      </c>
      <c r="F164" s="20">
        <v>45291</v>
      </c>
      <c r="G164" s="21" t="s">
        <v>52</v>
      </c>
      <c r="H164" s="17"/>
      <c r="I164" s="17"/>
      <c r="J164" s="17"/>
      <c r="K164" s="22">
        <v>730702</v>
      </c>
      <c r="L164" s="24">
        <v>0</v>
      </c>
      <c r="M164" s="17"/>
      <c r="N164" s="25">
        <f t="shared" si="4"/>
        <v>0</v>
      </c>
      <c r="O164" s="65">
        <v>415.02</v>
      </c>
      <c r="P164" s="17"/>
      <c r="Q164" s="25">
        <f t="shared" si="5"/>
        <v>415.02</v>
      </c>
    </row>
    <row r="165" spans="1:17" ht="84" x14ac:dyDescent="0.3">
      <c r="A165" s="17" t="s">
        <v>146</v>
      </c>
      <c r="B165" s="18" t="s">
        <v>174</v>
      </c>
      <c r="C165" s="19" t="s">
        <v>277</v>
      </c>
      <c r="D165" s="17" t="s">
        <v>176</v>
      </c>
      <c r="E165" s="20">
        <v>44927</v>
      </c>
      <c r="F165" s="20">
        <v>45291</v>
      </c>
      <c r="G165" s="21" t="s">
        <v>52</v>
      </c>
      <c r="H165" s="17"/>
      <c r="I165" s="17"/>
      <c r="J165" s="17"/>
      <c r="K165" s="22" t="s">
        <v>125</v>
      </c>
      <c r="L165" s="24">
        <v>0</v>
      </c>
      <c r="M165" s="17"/>
      <c r="N165" s="25">
        <f t="shared" si="4"/>
        <v>0</v>
      </c>
      <c r="O165" s="26">
        <v>600</v>
      </c>
      <c r="P165" s="17"/>
      <c r="Q165" s="25">
        <f t="shared" si="5"/>
        <v>600</v>
      </c>
    </row>
    <row r="166" spans="1:17" ht="84" x14ac:dyDescent="0.3">
      <c r="A166" s="17" t="s">
        <v>146</v>
      </c>
      <c r="B166" s="18" t="s">
        <v>147</v>
      </c>
      <c r="C166" s="19" t="s">
        <v>179</v>
      </c>
      <c r="D166" s="17" t="s">
        <v>180</v>
      </c>
      <c r="E166" s="20">
        <v>44927</v>
      </c>
      <c r="F166" s="20">
        <v>45291</v>
      </c>
      <c r="G166" s="21" t="s">
        <v>52</v>
      </c>
      <c r="H166" s="17"/>
      <c r="I166" s="17"/>
      <c r="J166" s="17"/>
      <c r="K166" s="22">
        <v>730105</v>
      </c>
      <c r="L166" s="24">
        <v>54800</v>
      </c>
      <c r="M166" s="17"/>
      <c r="N166" s="25">
        <f t="shared" si="4"/>
        <v>54800</v>
      </c>
      <c r="O166" s="26"/>
      <c r="P166" s="17"/>
      <c r="Q166" s="25">
        <f t="shared" si="5"/>
        <v>0</v>
      </c>
    </row>
    <row r="167" spans="1:17" ht="84" x14ac:dyDescent="0.3">
      <c r="A167" s="17" t="s">
        <v>146</v>
      </c>
      <c r="B167" s="18" t="s">
        <v>147</v>
      </c>
      <c r="C167" s="19" t="s">
        <v>181</v>
      </c>
      <c r="D167" s="17" t="s">
        <v>180</v>
      </c>
      <c r="E167" s="20">
        <v>44927</v>
      </c>
      <c r="F167" s="20">
        <v>45291</v>
      </c>
      <c r="G167" s="21" t="s">
        <v>52</v>
      </c>
      <c r="H167" s="17"/>
      <c r="I167" s="17"/>
      <c r="J167" s="17"/>
      <c r="K167" s="22" t="s">
        <v>125</v>
      </c>
      <c r="L167" s="24">
        <v>3300</v>
      </c>
      <c r="M167" s="17"/>
      <c r="N167" s="25">
        <f t="shared" si="4"/>
        <v>3300</v>
      </c>
      <c r="O167" s="26"/>
      <c r="P167" s="17"/>
      <c r="Q167" s="25">
        <f t="shared" si="5"/>
        <v>0</v>
      </c>
    </row>
    <row r="168" spans="1:17" ht="180" x14ac:dyDescent="0.3">
      <c r="A168" s="17" t="s">
        <v>146</v>
      </c>
      <c r="B168" s="18" t="s">
        <v>147</v>
      </c>
      <c r="C168" s="19" t="s">
        <v>72</v>
      </c>
      <c r="D168" s="17" t="s">
        <v>180</v>
      </c>
      <c r="E168" s="20">
        <v>44927</v>
      </c>
      <c r="F168" s="20">
        <v>45291</v>
      </c>
      <c r="G168" s="21" t="s">
        <v>52</v>
      </c>
      <c r="H168" s="17"/>
      <c r="I168" s="17"/>
      <c r="J168" s="17"/>
      <c r="K168" s="22">
        <v>730702</v>
      </c>
      <c r="L168" s="24">
        <v>35040</v>
      </c>
      <c r="M168" s="17"/>
      <c r="N168" s="25">
        <f t="shared" si="4"/>
        <v>35040</v>
      </c>
      <c r="O168" s="26"/>
      <c r="P168" s="17"/>
      <c r="Q168" s="25">
        <f t="shared" si="5"/>
        <v>0</v>
      </c>
    </row>
    <row r="169" spans="1:17" ht="108" x14ac:dyDescent="0.3">
      <c r="A169" s="17" t="s">
        <v>146</v>
      </c>
      <c r="B169" s="18" t="s">
        <v>147</v>
      </c>
      <c r="C169" s="27" t="s">
        <v>182</v>
      </c>
      <c r="D169" s="17" t="s">
        <v>180</v>
      </c>
      <c r="E169" s="20">
        <v>44927</v>
      </c>
      <c r="F169" s="20">
        <v>45291</v>
      </c>
      <c r="G169" s="21" t="s">
        <v>52</v>
      </c>
      <c r="H169" s="17"/>
      <c r="I169" s="17"/>
      <c r="J169" s="17"/>
      <c r="K169" s="22">
        <v>730704</v>
      </c>
      <c r="L169" s="24">
        <v>15000</v>
      </c>
      <c r="M169" s="17"/>
      <c r="N169" s="25">
        <f t="shared" si="4"/>
        <v>15000</v>
      </c>
      <c r="O169" s="26"/>
      <c r="P169" s="17"/>
      <c r="Q169" s="25">
        <f t="shared" si="5"/>
        <v>0</v>
      </c>
    </row>
    <row r="170" spans="1:17" ht="84" x14ac:dyDescent="0.3">
      <c r="A170" s="17" t="s">
        <v>146</v>
      </c>
      <c r="B170" s="18" t="s">
        <v>147</v>
      </c>
      <c r="C170" s="27" t="s">
        <v>183</v>
      </c>
      <c r="D170" s="17" t="s">
        <v>180</v>
      </c>
      <c r="E170" s="20">
        <v>44927</v>
      </c>
      <c r="F170" s="20">
        <v>45291</v>
      </c>
      <c r="G170" s="21" t="s">
        <v>52</v>
      </c>
      <c r="H170" s="17"/>
      <c r="I170" s="17"/>
      <c r="J170" s="17"/>
      <c r="K170" s="22">
        <v>730807</v>
      </c>
      <c r="L170" s="24">
        <v>25000</v>
      </c>
      <c r="M170" s="17"/>
      <c r="N170" s="25">
        <f t="shared" si="4"/>
        <v>25000</v>
      </c>
      <c r="O170" s="26"/>
      <c r="P170" s="17"/>
      <c r="Q170" s="25">
        <f t="shared" si="5"/>
        <v>0</v>
      </c>
    </row>
    <row r="171" spans="1:17" ht="84" x14ac:dyDescent="0.3">
      <c r="A171" s="17" t="s">
        <v>146</v>
      </c>
      <c r="B171" s="18" t="s">
        <v>147</v>
      </c>
      <c r="C171" s="27" t="s">
        <v>184</v>
      </c>
      <c r="D171" s="17" t="s">
        <v>180</v>
      </c>
      <c r="E171" s="20">
        <v>44927</v>
      </c>
      <c r="F171" s="20">
        <v>45291</v>
      </c>
      <c r="G171" s="21" t="s">
        <v>52</v>
      </c>
      <c r="H171" s="17"/>
      <c r="I171" s="17"/>
      <c r="J171" s="17"/>
      <c r="K171" s="22">
        <v>730813</v>
      </c>
      <c r="L171" s="24">
        <v>5000</v>
      </c>
      <c r="M171" s="17"/>
      <c r="N171" s="25">
        <f t="shared" si="4"/>
        <v>5000</v>
      </c>
      <c r="O171" s="26"/>
      <c r="P171" s="17"/>
      <c r="Q171" s="25">
        <f t="shared" si="5"/>
        <v>0</v>
      </c>
    </row>
    <row r="172" spans="1:17" ht="84" x14ac:dyDescent="0.3">
      <c r="A172" s="17" t="s">
        <v>146</v>
      </c>
      <c r="B172" s="18" t="s">
        <v>147</v>
      </c>
      <c r="C172" s="27" t="s">
        <v>185</v>
      </c>
      <c r="D172" s="17" t="s">
        <v>180</v>
      </c>
      <c r="E172" s="20">
        <v>44927</v>
      </c>
      <c r="F172" s="20">
        <v>45291</v>
      </c>
      <c r="G172" s="21" t="s">
        <v>52</v>
      </c>
      <c r="H172" s="17"/>
      <c r="I172" s="17"/>
      <c r="J172" s="17"/>
      <c r="K172" s="22" t="s">
        <v>186</v>
      </c>
      <c r="L172" s="24">
        <v>90</v>
      </c>
      <c r="M172" s="17"/>
      <c r="N172" s="25">
        <f t="shared" si="4"/>
        <v>90</v>
      </c>
      <c r="O172" s="26"/>
      <c r="P172" s="17"/>
      <c r="Q172" s="25">
        <f t="shared" si="5"/>
        <v>0</v>
      </c>
    </row>
    <row r="173" spans="1:17" ht="84" x14ac:dyDescent="0.3">
      <c r="A173" s="17" t="s">
        <v>146</v>
      </c>
      <c r="B173" s="18" t="s">
        <v>147</v>
      </c>
      <c r="C173" s="27" t="s">
        <v>185</v>
      </c>
      <c r="D173" s="17" t="s">
        <v>180</v>
      </c>
      <c r="E173" s="20">
        <v>44927</v>
      </c>
      <c r="F173" s="20">
        <v>45291</v>
      </c>
      <c r="G173" s="21" t="s">
        <v>52</v>
      </c>
      <c r="H173" s="17"/>
      <c r="I173" s="17"/>
      <c r="J173" s="17"/>
      <c r="K173" s="22" t="s">
        <v>168</v>
      </c>
      <c r="L173" s="24">
        <v>1910</v>
      </c>
      <c r="M173" s="17"/>
      <c r="N173" s="25">
        <f t="shared" si="4"/>
        <v>1910</v>
      </c>
      <c r="O173" s="26"/>
      <c r="P173" s="17"/>
      <c r="Q173" s="25">
        <f t="shared" si="5"/>
        <v>0</v>
      </c>
    </row>
    <row r="174" spans="1:17" ht="84" x14ac:dyDescent="0.3">
      <c r="A174" s="17" t="s">
        <v>146</v>
      </c>
      <c r="B174" s="18" t="s">
        <v>147</v>
      </c>
      <c r="C174" s="27" t="s">
        <v>187</v>
      </c>
      <c r="D174" s="17" t="s">
        <v>180</v>
      </c>
      <c r="E174" s="20">
        <v>44927</v>
      </c>
      <c r="F174" s="20">
        <v>45291</v>
      </c>
      <c r="G174" s="21" t="s">
        <v>52</v>
      </c>
      <c r="H174" s="17"/>
      <c r="I174" s="17"/>
      <c r="J174" s="17"/>
      <c r="K174" s="22">
        <v>840107</v>
      </c>
      <c r="L174" s="24">
        <v>16700</v>
      </c>
      <c r="M174" s="17"/>
      <c r="N174" s="25">
        <f t="shared" si="4"/>
        <v>16700</v>
      </c>
      <c r="O174" s="26"/>
      <c r="P174" s="17"/>
      <c r="Q174" s="25">
        <f t="shared" si="5"/>
        <v>0</v>
      </c>
    </row>
    <row r="175" spans="1:17" ht="84" x14ac:dyDescent="0.3">
      <c r="A175" s="17" t="s">
        <v>146</v>
      </c>
      <c r="B175" s="18" t="s">
        <v>147</v>
      </c>
      <c r="C175" s="19" t="s">
        <v>188</v>
      </c>
      <c r="D175" s="17" t="s">
        <v>189</v>
      </c>
      <c r="E175" s="20">
        <v>44927</v>
      </c>
      <c r="F175" s="20">
        <v>45291</v>
      </c>
      <c r="G175" s="21" t="s">
        <v>52</v>
      </c>
      <c r="H175" s="17"/>
      <c r="I175" s="17"/>
      <c r="J175" s="17"/>
      <c r="K175" s="22" t="s">
        <v>190</v>
      </c>
      <c r="L175" s="24"/>
      <c r="M175" s="17"/>
      <c r="N175" s="25">
        <f t="shared" si="4"/>
        <v>0</v>
      </c>
      <c r="O175" s="26">
        <v>4500</v>
      </c>
      <c r="P175" s="17"/>
      <c r="Q175" s="25">
        <f t="shared" si="5"/>
        <v>4500</v>
      </c>
    </row>
    <row r="176" spans="1:17" ht="84" x14ac:dyDescent="0.3">
      <c r="A176" s="17" t="s">
        <v>146</v>
      </c>
      <c r="B176" s="18" t="s">
        <v>147</v>
      </c>
      <c r="C176" s="17" t="s">
        <v>191</v>
      </c>
      <c r="D176" s="17" t="s">
        <v>189</v>
      </c>
      <c r="E176" s="20">
        <v>44927</v>
      </c>
      <c r="F176" s="20">
        <v>45291</v>
      </c>
      <c r="G176" s="21" t="s">
        <v>52</v>
      </c>
      <c r="H176" s="17"/>
      <c r="I176" s="17"/>
      <c r="J176" s="17"/>
      <c r="K176" s="22" t="s">
        <v>192</v>
      </c>
      <c r="L176" s="24">
        <v>0</v>
      </c>
      <c r="M176" s="17"/>
      <c r="N176" s="25">
        <f t="shared" si="4"/>
        <v>0</v>
      </c>
      <c r="O176" s="65">
        <v>2000</v>
      </c>
      <c r="P176" s="17"/>
      <c r="Q176" s="25">
        <f t="shared" si="5"/>
        <v>2000</v>
      </c>
    </row>
    <row r="177" spans="1:17" ht="84" x14ac:dyDescent="0.3">
      <c r="A177" s="17" t="s">
        <v>146</v>
      </c>
      <c r="B177" s="18" t="s">
        <v>147</v>
      </c>
      <c r="C177" s="17" t="s">
        <v>193</v>
      </c>
      <c r="D177" s="17" t="s">
        <v>189</v>
      </c>
      <c r="E177" s="20">
        <v>44927</v>
      </c>
      <c r="F177" s="20">
        <v>45291</v>
      </c>
      <c r="G177" s="21" t="s">
        <v>52</v>
      </c>
      <c r="H177" s="17"/>
      <c r="I177" s="17"/>
      <c r="J177" s="17"/>
      <c r="K177" s="22">
        <v>770102</v>
      </c>
      <c r="L177" s="24">
        <v>0</v>
      </c>
      <c r="M177" s="17"/>
      <c r="N177" s="25">
        <f t="shared" si="4"/>
        <v>0</v>
      </c>
      <c r="O177" s="26">
        <v>0</v>
      </c>
      <c r="P177" s="17"/>
      <c r="Q177" s="25">
        <f t="shared" si="5"/>
        <v>0</v>
      </c>
    </row>
    <row r="178" spans="1:17" ht="84" x14ac:dyDescent="0.3">
      <c r="A178" s="17" t="s">
        <v>146</v>
      </c>
      <c r="B178" s="18" t="s">
        <v>147</v>
      </c>
      <c r="C178" s="27" t="s">
        <v>194</v>
      </c>
      <c r="D178" s="17" t="s">
        <v>189</v>
      </c>
      <c r="E178" s="20">
        <v>44927</v>
      </c>
      <c r="F178" s="20">
        <v>45291</v>
      </c>
      <c r="G178" s="21" t="s">
        <v>52</v>
      </c>
      <c r="H178" s="17"/>
      <c r="I178" s="17"/>
      <c r="J178" s="17"/>
      <c r="K178" s="22">
        <v>770203</v>
      </c>
      <c r="L178" s="24">
        <v>0</v>
      </c>
      <c r="M178" s="17"/>
      <c r="N178" s="25">
        <f t="shared" si="4"/>
        <v>0</v>
      </c>
      <c r="O178" s="65">
        <v>6498.5599999999995</v>
      </c>
      <c r="P178" s="17"/>
      <c r="Q178" s="25">
        <f t="shared" si="5"/>
        <v>6498.5599999999995</v>
      </c>
    </row>
    <row r="179" spans="1:17" ht="84" x14ac:dyDescent="0.3">
      <c r="A179" s="17" t="s">
        <v>146</v>
      </c>
      <c r="B179" s="18" t="s">
        <v>147</v>
      </c>
      <c r="C179" s="27" t="s">
        <v>195</v>
      </c>
      <c r="D179" s="17" t="s">
        <v>189</v>
      </c>
      <c r="E179" s="20">
        <v>44927</v>
      </c>
      <c r="F179" s="20">
        <v>45291</v>
      </c>
      <c r="G179" s="21" t="s">
        <v>52</v>
      </c>
      <c r="H179" s="17"/>
      <c r="I179" s="17"/>
      <c r="J179" s="17"/>
      <c r="K179" s="22">
        <v>780101</v>
      </c>
      <c r="L179" s="24"/>
      <c r="M179" s="17"/>
      <c r="N179" s="25">
        <f t="shared" si="4"/>
        <v>0</v>
      </c>
      <c r="O179" s="26">
        <v>15432</v>
      </c>
      <c r="P179" s="17"/>
      <c r="Q179" s="25">
        <f t="shared" si="5"/>
        <v>15432</v>
      </c>
    </row>
    <row r="180" spans="1:17" ht="84" x14ac:dyDescent="0.3">
      <c r="A180" s="17" t="s">
        <v>146</v>
      </c>
      <c r="B180" s="18" t="s">
        <v>147</v>
      </c>
      <c r="C180" s="19" t="s">
        <v>196</v>
      </c>
      <c r="D180" s="17" t="s">
        <v>189</v>
      </c>
      <c r="E180" s="20">
        <v>44927</v>
      </c>
      <c r="F180" s="20">
        <v>45291</v>
      </c>
      <c r="G180" s="21" t="s">
        <v>52</v>
      </c>
      <c r="H180" s="17"/>
      <c r="I180" s="17"/>
      <c r="J180" s="17"/>
      <c r="K180" s="22">
        <v>770199</v>
      </c>
      <c r="L180" s="24">
        <v>0</v>
      </c>
      <c r="M180" s="17"/>
      <c r="N180" s="25">
        <f t="shared" si="4"/>
        <v>0</v>
      </c>
      <c r="O180" s="65">
        <v>7158.5</v>
      </c>
      <c r="P180" s="17"/>
      <c r="Q180" s="25">
        <f t="shared" si="5"/>
        <v>7158.5</v>
      </c>
    </row>
    <row r="181" spans="1:17" ht="84" x14ac:dyDescent="0.3">
      <c r="A181" s="17" t="s">
        <v>146</v>
      </c>
      <c r="B181" s="18" t="s">
        <v>147</v>
      </c>
      <c r="C181" s="37" t="s">
        <v>80</v>
      </c>
      <c r="D181" s="17" t="s">
        <v>66</v>
      </c>
      <c r="E181" s="20">
        <v>44927</v>
      </c>
      <c r="F181" s="20">
        <v>45291</v>
      </c>
      <c r="G181" s="21" t="s">
        <v>52</v>
      </c>
      <c r="H181" s="17"/>
      <c r="I181" s="17"/>
      <c r="J181" s="17"/>
      <c r="K181" s="22">
        <v>730302</v>
      </c>
      <c r="L181" s="24">
        <v>38612.14</v>
      </c>
      <c r="M181" s="17"/>
      <c r="N181" s="25">
        <f t="shared" si="4"/>
        <v>38612.14</v>
      </c>
      <c r="O181" s="26"/>
      <c r="P181" s="17"/>
      <c r="Q181" s="25">
        <f t="shared" si="5"/>
        <v>0</v>
      </c>
    </row>
    <row r="182" spans="1:17" ht="84" x14ac:dyDescent="0.3">
      <c r="A182" s="17" t="s">
        <v>146</v>
      </c>
      <c r="B182" s="18" t="s">
        <v>147</v>
      </c>
      <c r="C182" s="30" t="s">
        <v>197</v>
      </c>
      <c r="D182" s="17" t="s">
        <v>66</v>
      </c>
      <c r="E182" s="20">
        <v>44927</v>
      </c>
      <c r="F182" s="20">
        <v>45291</v>
      </c>
      <c r="G182" s="21" t="s">
        <v>52</v>
      </c>
      <c r="H182" s="17"/>
      <c r="I182" s="17"/>
      <c r="J182" s="17"/>
      <c r="K182" s="22">
        <v>730303</v>
      </c>
      <c r="L182" s="24"/>
      <c r="M182" s="17"/>
      <c r="N182" s="25">
        <f t="shared" si="4"/>
        <v>0</v>
      </c>
      <c r="O182" s="26">
        <v>4550</v>
      </c>
      <c r="P182" s="17"/>
      <c r="Q182" s="25">
        <f t="shared" si="5"/>
        <v>4550</v>
      </c>
    </row>
    <row r="183" spans="1:17" ht="84" x14ac:dyDescent="0.3">
      <c r="A183" s="17" t="s">
        <v>146</v>
      </c>
      <c r="B183" s="18" t="s">
        <v>147</v>
      </c>
      <c r="C183" s="30" t="s">
        <v>198</v>
      </c>
      <c r="D183" s="17" t="s">
        <v>66</v>
      </c>
      <c r="E183" s="20">
        <v>44927</v>
      </c>
      <c r="F183" s="20">
        <v>45291</v>
      </c>
      <c r="G183" s="21" t="s">
        <v>52</v>
      </c>
      <c r="H183" s="17"/>
      <c r="I183" s="17"/>
      <c r="J183" s="17"/>
      <c r="K183" s="22">
        <v>730304</v>
      </c>
      <c r="L183" s="24">
        <v>16889.02</v>
      </c>
      <c r="M183" s="17"/>
      <c r="N183" s="25">
        <f t="shared" si="4"/>
        <v>16889.02</v>
      </c>
      <c r="O183" s="26"/>
      <c r="P183" s="17"/>
      <c r="Q183" s="25">
        <f t="shared" si="5"/>
        <v>0</v>
      </c>
    </row>
    <row r="184" spans="1:17" ht="96" x14ac:dyDescent="0.3">
      <c r="A184" s="17" t="s">
        <v>146</v>
      </c>
      <c r="B184" s="18" t="s">
        <v>147</v>
      </c>
      <c r="C184" s="27" t="s">
        <v>199</v>
      </c>
      <c r="D184" s="17" t="s">
        <v>66</v>
      </c>
      <c r="E184" s="20">
        <v>44927</v>
      </c>
      <c r="F184" s="20">
        <v>45291</v>
      </c>
      <c r="G184" s="21" t="s">
        <v>52</v>
      </c>
      <c r="H184" s="17"/>
      <c r="I184" s="17"/>
      <c r="J184" s="17"/>
      <c r="K184" s="22">
        <v>730802</v>
      </c>
      <c r="L184" s="24"/>
      <c r="M184" s="17"/>
      <c r="N184" s="25">
        <f t="shared" si="4"/>
        <v>0</v>
      </c>
      <c r="O184" s="26">
        <v>3448.14</v>
      </c>
      <c r="P184" s="17"/>
      <c r="Q184" s="25">
        <f t="shared" si="5"/>
        <v>3448.14</v>
      </c>
    </row>
    <row r="185" spans="1:17" ht="96" x14ac:dyDescent="0.3">
      <c r="A185" s="17" t="s">
        <v>146</v>
      </c>
      <c r="B185" s="18" t="s">
        <v>147</v>
      </c>
      <c r="C185" s="27" t="s">
        <v>200</v>
      </c>
      <c r="D185" s="17" t="s">
        <v>66</v>
      </c>
      <c r="E185" s="20">
        <v>44927</v>
      </c>
      <c r="F185" s="20">
        <v>45291</v>
      </c>
      <c r="G185" s="21" t="s">
        <v>52</v>
      </c>
      <c r="H185" s="17"/>
      <c r="I185" s="17"/>
      <c r="J185" s="17"/>
      <c r="K185" s="22" t="s">
        <v>201</v>
      </c>
      <c r="L185" s="24">
        <v>61.86</v>
      </c>
      <c r="M185" s="17"/>
      <c r="N185" s="25">
        <f t="shared" si="4"/>
        <v>61.86</v>
      </c>
      <c r="O185" s="26"/>
      <c r="P185" s="17"/>
      <c r="Q185" s="25">
        <f t="shared" si="5"/>
        <v>0</v>
      </c>
    </row>
    <row r="186" spans="1:17" ht="84" x14ac:dyDescent="0.3">
      <c r="A186" s="17" t="s">
        <v>146</v>
      </c>
      <c r="B186" s="18" t="s">
        <v>147</v>
      </c>
      <c r="C186" s="27" t="s">
        <v>202</v>
      </c>
      <c r="D186" s="17" t="s">
        <v>66</v>
      </c>
      <c r="E186" s="20">
        <v>44927</v>
      </c>
      <c r="F186" s="20">
        <v>45291</v>
      </c>
      <c r="G186" s="21" t="s">
        <v>52</v>
      </c>
      <c r="H186" s="17"/>
      <c r="I186" s="17"/>
      <c r="J186" s="17"/>
      <c r="K186" s="22" t="s">
        <v>135</v>
      </c>
      <c r="L186" s="24"/>
      <c r="M186" s="17"/>
      <c r="N186" s="25">
        <f t="shared" si="4"/>
        <v>0</v>
      </c>
      <c r="O186" s="26">
        <v>135</v>
      </c>
      <c r="P186" s="17"/>
      <c r="Q186" s="25">
        <f t="shared" si="5"/>
        <v>135</v>
      </c>
    </row>
    <row r="187" spans="1:17" ht="84" x14ac:dyDescent="0.3">
      <c r="A187" s="17" t="s">
        <v>146</v>
      </c>
      <c r="B187" s="18" t="s">
        <v>147</v>
      </c>
      <c r="C187" s="27" t="s">
        <v>203</v>
      </c>
      <c r="D187" s="17" t="s">
        <v>149</v>
      </c>
      <c r="E187" s="20">
        <v>44927</v>
      </c>
      <c r="F187" s="20">
        <v>45291</v>
      </c>
      <c r="G187" s="21" t="s">
        <v>52</v>
      </c>
      <c r="H187" s="17"/>
      <c r="I187" s="17"/>
      <c r="J187" s="17"/>
      <c r="K187" s="22" t="s">
        <v>204</v>
      </c>
      <c r="L187" s="24"/>
      <c r="M187" s="17"/>
      <c r="N187" s="25">
        <f t="shared" si="4"/>
        <v>0</v>
      </c>
      <c r="O187" s="26">
        <v>1500</v>
      </c>
      <c r="P187" s="17"/>
      <c r="Q187" s="25">
        <f t="shared" si="5"/>
        <v>1500</v>
      </c>
    </row>
    <row r="188" spans="1:17" ht="84" x14ac:dyDescent="0.3">
      <c r="A188" s="17" t="s">
        <v>146</v>
      </c>
      <c r="B188" s="18" t="s">
        <v>147</v>
      </c>
      <c r="C188" s="27" t="s">
        <v>205</v>
      </c>
      <c r="D188" s="17" t="s">
        <v>149</v>
      </c>
      <c r="E188" s="20">
        <v>44927</v>
      </c>
      <c r="F188" s="20">
        <v>45291</v>
      </c>
      <c r="G188" s="21" t="s">
        <v>52</v>
      </c>
      <c r="H188" s="17"/>
      <c r="I188" s="17"/>
      <c r="J188" s="17"/>
      <c r="K188" s="22" t="s">
        <v>122</v>
      </c>
      <c r="L188" s="24"/>
      <c r="M188" s="17"/>
      <c r="N188" s="25">
        <f t="shared" si="4"/>
        <v>0</v>
      </c>
      <c r="O188" s="26">
        <v>5487.86</v>
      </c>
      <c r="P188" s="17"/>
      <c r="Q188" s="25">
        <f t="shared" si="5"/>
        <v>5487.86</v>
      </c>
    </row>
    <row r="189" spans="1:17" ht="84" x14ac:dyDescent="0.3">
      <c r="A189" s="17" t="s">
        <v>146</v>
      </c>
      <c r="B189" s="18" t="s">
        <v>147</v>
      </c>
      <c r="C189" s="27" t="s">
        <v>206</v>
      </c>
      <c r="D189" s="17" t="s">
        <v>149</v>
      </c>
      <c r="E189" s="20">
        <v>44927</v>
      </c>
      <c r="F189" s="20">
        <v>45291</v>
      </c>
      <c r="G189" s="21" t="s">
        <v>52</v>
      </c>
      <c r="H189" s="17"/>
      <c r="I189" s="17"/>
      <c r="J189" s="17"/>
      <c r="K189" s="22" t="s">
        <v>207</v>
      </c>
      <c r="L189" s="24"/>
      <c r="M189" s="17"/>
      <c r="N189" s="25">
        <f t="shared" si="4"/>
        <v>0</v>
      </c>
      <c r="O189" s="26">
        <v>10830.98</v>
      </c>
      <c r="P189" s="17"/>
      <c r="Q189" s="25">
        <f t="shared" si="5"/>
        <v>10830.98</v>
      </c>
    </row>
    <row r="190" spans="1:17" ht="84" x14ac:dyDescent="0.3">
      <c r="A190" s="17" t="s">
        <v>146</v>
      </c>
      <c r="B190" s="18" t="s">
        <v>147</v>
      </c>
      <c r="C190" s="27" t="s">
        <v>171</v>
      </c>
      <c r="D190" s="17" t="s">
        <v>149</v>
      </c>
      <c r="E190" s="20">
        <v>44927</v>
      </c>
      <c r="F190" s="20">
        <v>45291</v>
      </c>
      <c r="G190" s="21" t="s">
        <v>52</v>
      </c>
      <c r="H190" s="17"/>
      <c r="I190" s="17"/>
      <c r="J190" s="17"/>
      <c r="K190" s="22" t="s">
        <v>158</v>
      </c>
      <c r="L190" s="24"/>
      <c r="M190" s="17"/>
      <c r="N190" s="25">
        <f t="shared" si="4"/>
        <v>0</v>
      </c>
      <c r="O190" s="26">
        <v>6000</v>
      </c>
      <c r="P190" s="17"/>
      <c r="Q190" s="25">
        <f t="shared" si="5"/>
        <v>6000</v>
      </c>
    </row>
    <row r="191" spans="1:17" ht="84" x14ac:dyDescent="0.3">
      <c r="A191" s="17" t="s">
        <v>146</v>
      </c>
      <c r="B191" s="18" t="s">
        <v>147</v>
      </c>
      <c r="C191" s="27" t="s">
        <v>208</v>
      </c>
      <c r="D191" s="17" t="s">
        <v>149</v>
      </c>
      <c r="E191" s="20">
        <v>44927</v>
      </c>
      <c r="F191" s="20">
        <v>45291</v>
      </c>
      <c r="G191" s="21" t="s">
        <v>52</v>
      </c>
      <c r="H191" s="17"/>
      <c r="I191" s="17"/>
      <c r="J191" s="17"/>
      <c r="K191" s="22" t="s">
        <v>209</v>
      </c>
      <c r="L191" s="24"/>
      <c r="M191" s="17"/>
      <c r="N191" s="25">
        <f t="shared" si="4"/>
        <v>0</v>
      </c>
      <c r="O191" s="26">
        <v>1000</v>
      </c>
      <c r="P191" s="17"/>
      <c r="Q191" s="25">
        <f t="shared" si="5"/>
        <v>1000</v>
      </c>
    </row>
    <row r="192" spans="1:17" ht="84" x14ac:dyDescent="0.3">
      <c r="A192" s="17" t="s">
        <v>146</v>
      </c>
      <c r="B192" s="18" t="s">
        <v>147</v>
      </c>
      <c r="C192" s="27" t="s">
        <v>210</v>
      </c>
      <c r="D192" s="17" t="s">
        <v>149</v>
      </c>
      <c r="E192" s="20">
        <v>44927</v>
      </c>
      <c r="F192" s="20">
        <v>45291</v>
      </c>
      <c r="G192" s="21" t="s">
        <v>52</v>
      </c>
      <c r="H192" s="17"/>
      <c r="I192" s="17"/>
      <c r="J192" s="17"/>
      <c r="K192" s="22" t="s">
        <v>211</v>
      </c>
      <c r="L192" s="24"/>
      <c r="M192" s="17"/>
      <c r="N192" s="25">
        <f t="shared" si="4"/>
        <v>0</v>
      </c>
      <c r="O192" s="26">
        <v>1960</v>
      </c>
      <c r="P192" s="17"/>
      <c r="Q192" s="25">
        <f t="shared" si="5"/>
        <v>1960</v>
      </c>
    </row>
    <row r="193" spans="1:17" ht="84" x14ac:dyDescent="0.3">
      <c r="A193" s="17" t="s">
        <v>146</v>
      </c>
      <c r="B193" s="18" t="s">
        <v>147</v>
      </c>
      <c r="C193" s="27" t="s">
        <v>212</v>
      </c>
      <c r="D193" s="17" t="s">
        <v>149</v>
      </c>
      <c r="E193" s="20">
        <v>44927</v>
      </c>
      <c r="F193" s="20">
        <v>45291</v>
      </c>
      <c r="G193" s="21" t="s">
        <v>52</v>
      </c>
      <c r="H193" s="17"/>
      <c r="I193" s="17"/>
      <c r="J193" s="17"/>
      <c r="K193" s="22" t="s">
        <v>192</v>
      </c>
      <c r="L193" s="24"/>
      <c r="M193" s="17"/>
      <c r="N193" s="25">
        <f t="shared" si="4"/>
        <v>0</v>
      </c>
      <c r="O193" s="26">
        <v>700</v>
      </c>
      <c r="P193" s="17"/>
      <c r="Q193" s="25">
        <f t="shared" si="5"/>
        <v>700</v>
      </c>
    </row>
    <row r="194" spans="1:17" ht="84" x14ac:dyDescent="0.3">
      <c r="A194" s="17" t="s">
        <v>146</v>
      </c>
      <c r="B194" s="18" t="s">
        <v>147</v>
      </c>
      <c r="C194" s="27" t="s">
        <v>213</v>
      </c>
      <c r="D194" s="17" t="s">
        <v>149</v>
      </c>
      <c r="E194" s="20">
        <v>44927</v>
      </c>
      <c r="F194" s="20">
        <v>45291</v>
      </c>
      <c r="G194" s="21" t="s">
        <v>52</v>
      </c>
      <c r="H194" s="17"/>
      <c r="I194" s="17"/>
      <c r="J194" s="17"/>
      <c r="K194" s="22" t="s">
        <v>214</v>
      </c>
      <c r="L194" s="24"/>
      <c r="M194" s="17"/>
      <c r="N194" s="25">
        <f t="shared" si="4"/>
        <v>0</v>
      </c>
      <c r="O194" s="26">
        <v>900</v>
      </c>
      <c r="P194" s="17"/>
      <c r="Q194" s="25">
        <f t="shared" si="5"/>
        <v>900</v>
      </c>
    </row>
    <row r="195" spans="1:17" ht="84" x14ac:dyDescent="0.3">
      <c r="A195" s="17" t="s">
        <v>146</v>
      </c>
      <c r="B195" s="18" t="s">
        <v>147</v>
      </c>
      <c r="C195" s="27" t="s">
        <v>215</v>
      </c>
      <c r="D195" s="17" t="s">
        <v>149</v>
      </c>
      <c r="E195" s="20">
        <v>44927</v>
      </c>
      <c r="F195" s="20">
        <v>45291</v>
      </c>
      <c r="G195" s="21" t="s">
        <v>52</v>
      </c>
      <c r="H195" s="17"/>
      <c r="I195" s="17"/>
      <c r="J195" s="17"/>
      <c r="K195" s="22" t="s">
        <v>216</v>
      </c>
      <c r="L195" s="24"/>
      <c r="M195" s="17"/>
      <c r="N195" s="25">
        <f t="shared" si="4"/>
        <v>0</v>
      </c>
      <c r="O195" s="26">
        <v>90</v>
      </c>
      <c r="P195" s="17"/>
      <c r="Q195" s="25">
        <f t="shared" si="5"/>
        <v>90</v>
      </c>
    </row>
    <row r="196" spans="1:17" ht="84" x14ac:dyDescent="0.3">
      <c r="A196" s="17" t="s">
        <v>146</v>
      </c>
      <c r="B196" s="18" t="s">
        <v>147</v>
      </c>
      <c r="C196" s="27" t="s">
        <v>171</v>
      </c>
      <c r="D196" s="17" t="s">
        <v>149</v>
      </c>
      <c r="E196" s="20">
        <v>44927</v>
      </c>
      <c r="F196" s="20">
        <v>45291</v>
      </c>
      <c r="G196" s="21" t="s">
        <v>52</v>
      </c>
      <c r="H196" s="17"/>
      <c r="I196" s="17"/>
      <c r="J196" s="17"/>
      <c r="K196" s="22" t="s">
        <v>217</v>
      </c>
      <c r="L196" s="24"/>
      <c r="M196" s="17"/>
      <c r="N196" s="25">
        <f t="shared" si="4"/>
        <v>0</v>
      </c>
      <c r="O196" s="26">
        <v>1525</v>
      </c>
      <c r="P196" s="17"/>
      <c r="Q196" s="25">
        <f t="shared" si="5"/>
        <v>1525</v>
      </c>
    </row>
    <row r="197" spans="1:17" ht="84" x14ac:dyDescent="0.3">
      <c r="A197" s="17" t="s">
        <v>146</v>
      </c>
      <c r="B197" s="18" t="s">
        <v>147</v>
      </c>
      <c r="C197" s="27" t="s">
        <v>171</v>
      </c>
      <c r="D197" s="17" t="s">
        <v>149</v>
      </c>
      <c r="E197" s="20">
        <v>44927</v>
      </c>
      <c r="F197" s="20">
        <v>45291</v>
      </c>
      <c r="G197" s="21" t="s">
        <v>52</v>
      </c>
      <c r="H197" s="17"/>
      <c r="I197" s="17"/>
      <c r="J197" s="17"/>
      <c r="K197" s="22" t="s">
        <v>104</v>
      </c>
      <c r="L197" s="24"/>
      <c r="M197" s="17"/>
      <c r="N197" s="25">
        <f t="shared" si="4"/>
        <v>0</v>
      </c>
      <c r="O197" s="26">
        <v>400</v>
      </c>
      <c r="P197" s="17"/>
      <c r="Q197" s="25">
        <f t="shared" si="5"/>
        <v>400</v>
      </c>
    </row>
    <row r="198" spans="1:17" ht="84" x14ac:dyDescent="0.3">
      <c r="A198" s="19" t="s">
        <v>146</v>
      </c>
      <c r="B198" s="18" t="s">
        <v>147</v>
      </c>
      <c r="C198" s="19" t="s">
        <v>218</v>
      </c>
      <c r="D198" s="17" t="s">
        <v>66</v>
      </c>
      <c r="E198" s="20">
        <v>44927</v>
      </c>
      <c r="F198" s="20">
        <v>45291</v>
      </c>
      <c r="G198" s="21" t="s">
        <v>52</v>
      </c>
      <c r="H198" s="17"/>
      <c r="I198" s="17"/>
      <c r="J198" s="17"/>
      <c r="K198" s="22">
        <v>710105</v>
      </c>
      <c r="L198" s="26">
        <v>475931</v>
      </c>
      <c r="M198" s="17"/>
      <c r="N198" s="25">
        <f t="shared" ref="N198:N228" si="6">+L198+M198</f>
        <v>475931</v>
      </c>
      <c r="O198" s="26"/>
      <c r="P198" s="17"/>
      <c r="Q198" s="25">
        <f t="shared" ref="Q198:Q228" si="7">+O198+P198</f>
        <v>0</v>
      </c>
    </row>
    <row r="199" spans="1:17" ht="84" x14ac:dyDescent="0.3">
      <c r="A199" s="19" t="s">
        <v>146</v>
      </c>
      <c r="B199" s="18" t="s">
        <v>147</v>
      </c>
      <c r="C199" s="19" t="s">
        <v>218</v>
      </c>
      <c r="D199" s="17" t="s">
        <v>66</v>
      </c>
      <c r="E199" s="20">
        <v>44927</v>
      </c>
      <c r="F199" s="20">
        <v>45291</v>
      </c>
      <c r="G199" s="21" t="s">
        <v>52</v>
      </c>
      <c r="H199" s="17"/>
      <c r="I199" s="17"/>
      <c r="J199" s="17"/>
      <c r="K199" s="22">
        <v>710106</v>
      </c>
      <c r="L199" s="24">
        <v>35262</v>
      </c>
      <c r="M199" s="17"/>
      <c r="N199" s="25">
        <f t="shared" si="6"/>
        <v>35262</v>
      </c>
      <c r="O199" s="26"/>
      <c r="P199" s="17"/>
      <c r="Q199" s="25">
        <f t="shared" si="7"/>
        <v>0</v>
      </c>
    </row>
    <row r="200" spans="1:17" ht="84" x14ac:dyDescent="0.3">
      <c r="A200" s="19" t="s">
        <v>146</v>
      </c>
      <c r="B200" s="18" t="s">
        <v>147</v>
      </c>
      <c r="C200" s="19" t="s">
        <v>218</v>
      </c>
      <c r="D200" s="17" t="s">
        <v>66</v>
      </c>
      <c r="E200" s="20">
        <v>44927</v>
      </c>
      <c r="F200" s="20">
        <v>45291</v>
      </c>
      <c r="G200" s="21" t="s">
        <v>52</v>
      </c>
      <c r="H200" s="17"/>
      <c r="I200" s="17"/>
      <c r="J200" s="17"/>
      <c r="K200" s="22">
        <v>710203</v>
      </c>
      <c r="L200" s="24">
        <v>62878.73</v>
      </c>
      <c r="M200" s="17"/>
      <c r="N200" s="25">
        <f t="shared" si="6"/>
        <v>62878.73</v>
      </c>
      <c r="O200" s="26"/>
      <c r="P200" s="17"/>
      <c r="Q200" s="25">
        <f t="shared" si="7"/>
        <v>0</v>
      </c>
    </row>
    <row r="201" spans="1:17" ht="84" x14ac:dyDescent="0.3">
      <c r="A201" s="19" t="s">
        <v>146</v>
      </c>
      <c r="B201" s="18" t="s">
        <v>147</v>
      </c>
      <c r="C201" s="19" t="s">
        <v>218</v>
      </c>
      <c r="D201" s="17" t="s">
        <v>66</v>
      </c>
      <c r="E201" s="20">
        <v>44927</v>
      </c>
      <c r="F201" s="20">
        <v>45291</v>
      </c>
      <c r="G201" s="21" t="s">
        <v>52</v>
      </c>
      <c r="H201" s="17"/>
      <c r="I201" s="17"/>
      <c r="J201" s="17"/>
      <c r="K201" s="22">
        <v>710204</v>
      </c>
      <c r="L201" s="24">
        <v>17812.5</v>
      </c>
      <c r="M201" s="17"/>
      <c r="N201" s="25">
        <f t="shared" si="6"/>
        <v>17812.5</v>
      </c>
      <c r="O201" s="26"/>
      <c r="P201" s="17"/>
      <c r="Q201" s="25">
        <f t="shared" si="7"/>
        <v>0</v>
      </c>
    </row>
    <row r="202" spans="1:17" ht="84" x14ac:dyDescent="0.3">
      <c r="A202" s="19" t="s">
        <v>146</v>
      </c>
      <c r="B202" s="18" t="s">
        <v>147</v>
      </c>
      <c r="C202" s="19" t="s">
        <v>218</v>
      </c>
      <c r="D202" s="17" t="s">
        <v>66</v>
      </c>
      <c r="E202" s="20">
        <v>44927</v>
      </c>
      <c r="F202" s="20">
        <v>45291</v>
      </c>
      <c r="G202" s="21" t="s">
        <v>52</v>
      </c>
      <c r="H202" s="17"/>
      <c r="I202" s="17"/>
      <c r="J202" s="17"/>
      <c r="K202" s="22">
        <v>710304</v>
      </c>
      <c r="L202" s="24">
        <v>2316</v>
      </c>
      <c r="M202" s="17"/>
      <c r="N202" s="25">
        <f t="shared" si="6"/>
        <v>2316</v>
      </c>
      <c r="O202" s="26"/>
      <c r="P202" s="17"/>
      <c r="Q202" s="25">
        <f t="shared" si="7"/>
        <v>0</v>
      </c>
    </row>
    <row r="203" spans="1:17" ht="84" x14ac:dyDescent="0.3">
      <c r="A203" s="19" t="s">
        <v>146</v>
      </c>
      <c r="B203" s="18" t="s">
        <v>147</v>
      </c>
      <c r="C203" s="19" t="s">
        <v>218</v>
      </c>
      <c r="D203" s="17" t="s">
        <v>66</v>
      </c>
      <c r="E203" s="20">
        <v>44927</v>
      </c>
      <c r="F203" s="20">
        <v>45291</v>
      </c>
      <c r="G203" s="21" t="s">
        <v>52</v>
      </c>
      <c r="H203" s="17"/>
      <c r="I203" s="17"/>
      <c r="J203" s="17"/>
      <c r="K203" s="22">
        <v>710306</v>
      </c>
      <c r="L203" s="24">
        <v>4080</v>
      </c>
      <c r="M203" s="17"/>
      <c r="N203" s="25">
        <f t="shared" si="6"/>
        <v>4080</v>
      </c>
      <c r="O203" s="26"/>
      <c r="P203" s="17"/>
      <c r="Q203" s="25">
        <f t="shared" si="7"/>
        <v>0</v>
      </c>
    </row>
    <row r="204" spans="1:17" ht="84" x14ac:dyDescent="0.3">
      <c r="A204" s="19" t="s">
        <v>146</v>
      </c>
      <c r="B204" s="18" t="s">
        <v>147</v>
      </c>
      <c r="C204" s="19" t="s">
        <v>218</v>
      </c>
      <c r="D204" s="17" t="s">
        <v>66</v>
      </c>
      <c r="E204" s="20">
        <v>44927</v>
      </c>
      <c r="F204" s="20">
        <v>45291</v>
      </c>
      <c r="G204" s="21" t="s">
        <v>52</v>
      </c>
      <c r="H204" s="17"/>
      <c r="I204" s="17"/>
      <c r="J204" s="17"/>
      <c r="K204" s="22">
        <v>710509</v>
      </c>
      <c r="L204" s="24">
        <v>23001.81</v>
      </c>
      <c r="M204" s="17"/>
      <c r="N204" s="25">
        <f t="shared" si="6"/>
        <v>23001.81</v>
      </c>
      <c r="O204" s="26"/>
      <c r="P204" s="17"/>
      <c r="Q204" s="25">
        <f t="shared" si="7"/>
        <v>0</v>
      </c>
    </row>
    <row r="205" spans="1:17" ht="84" x14ac:dyDescent="0.3">
      <c r="A205" s="19" t="s">
        <v>146</v>
      </c>
      <c r="B205" s="18" t="s">
        <v>147</v>
      </c>
      <c r="C205" s="19" t="s">
        <v>218</v>
      </c>
      <c r="D205" s="17" t="s">
        <v>66</v>
      </c>
      <c r="E205" s="20">
        <v>44927</v>
      </c>
      <c r="F205" s="20">
        <v>45291</v>
      </c>
      <c r="G205" s="21" t="s">
        <v>52</v>
      </c>
      <c r="H205" s="17"/>
      <c r="I205" s="17"/>
      <c r="J205" s="17"/>
      <c r="K205" s="22">
        <v>710510</v>
      </c>
      <c r="L205" s="24">
        <v>187400</v>
      </c>
      <c r="M205" s="17"/>
      <c r="N205" s="25">
        <f t="shared" si="6"/>
        <v>187400</v>
      </c>
      <c r="O205" s="26"/>
      <c r="P205" s="17"/>
      <c r="Q205" s="25">
        <f t="shared" si="7"/>
        <v>0</v>
      </c>
    </row>
    <row r="206" spans="1:17" ht="84" x14ac:dyDescent="0.3">
      <c r="A206" s="19" t="s">
        <v>146</v>
      </c>
      <c r="B206" s="18" t="s">
        <v>147</v>
      </c>
      <c r="C206" s="19" t="s">
        <v>218</v>
      </c>
      <c r="D206" s="17" t="s">
        <v>66</v>
      </c>
      <c r="E206" s="20">
        <v>44927</v>
      </c>
      <c r="F206" s="20">
        <v>45291</v>
      </c>
      <c r="G206" s="21" t="s">
        <v>52</v>
      </c>
      <c r="H206" s="17"/>
      <c r="I206" s="17"/>
      <c r="J206" s="17"/>
      <c r="K206" s="22">
        <v>710512</v>
      </c>
      <c r="L206" s="24">
        <v>3400</v>
      </c>
      <c r="M206" s="17"/>
      <c r="N206" s="25">
        <f t="shared" si="6"/>
        <v>3400</v>
      </c>
      <c r="O206" s="26"/>
      <c r="P206" s="17"/>
      <c r="Q206" s="25">
        <f t="shared" si="7"/>
        <v>0</v>
      </c>
    </row>
    <row r="207" spans="1:17" ht="84" x14ac:dyDescent="0.3">
      <c r="A207" s="19" t="s">
        <v>146</v>
      </c>
      <c r="B207" s="18" t="s">
        <v>147</v>
      </c>
      <c r="C207" s="19" t="s">
        <v>218</v>
      </c>
      <c r="D207" s="17" t="s">
        <v>66</v>
      </c>
      <c r="E207" s="20">
        <v>44927</v>
      </c>
      <c r="F207" s="20">
        <v>45291</v>
      </c>
      <c r="G207" s="21" t="s">
        <v>52</v>
      </c>
      <c r="H207" s="17"/>
      <c r="I207" s="17"/>
      <c r="J207" s="17"/>
      <c r="K207" s="22">
        <v>710513</v>
      </c>
      <c r="L207" s="24">
        <v>13156</v>
      </c>
      <c r="M207" s="17"/>
      <c r="N207" s="25">
        <f t="shared" si="6"/>
        <v>13156</v>
      </c>
      <c r="O207" s="26"/>
      <c r="P207" s="17"/>
      <c r="Q207" s="25">
        <f t="shared" si="7"/>
        <v>0</v>
      </c>
    </row>
    <row r="208" spans="1:17" ht="84" x14ac:dyDescent="0.3">
      <c r="A208" s="19" t="s">
        <v>146</v>
      </c>
      <c r="B208" s="18" t="s">
        <v>147</v>
      </c>
      <c r="C208" s="19" t="s">
        <v>218</v>
      </c>
      <c r="D208" s="17" t="s">
        <v>66</v>
      </c>
      <c r="E208" s="20">
        <v>44927</v>
      </c>
      <c r="F208" s="20">
        <v>45291</v>
      </c>
      <c r="G208" s="21" t="s">
        <v>52</v>
      </c>
      <c r="H208" s="17"/>
      <c r="I208" s="17"/>
      <c r="J208" s="17"/>
      <c r="K208" s="22">
        <v>710601</v>
      </c>
      <c r="L208" s="24">
        <v>86823.99</v>
      </c>
      <c r="M208" s="17"/>
      <c r="N208" s="25">
        <f t="shared" si="6"/>
        <v>86823.99</v>
      </c>
      <c r="O208" s="26"/>
      <c r="P208" s="17"/>
      <c r="Q208" s="25">
        <f t="shared" si="7"/>
        <v>0</v>
      </c>
    </row>
    <row r="209" spans="1:17" ht="84" x14ac:dyDescent="0.3">
      <c r="A209" s="19" t="s">
        <v>146</v>
      </c>
      <c r="B209" s="18" t="s">
        <v>147</v>
      </c>
      <c r="C209" s="19" t="s">
        <v>218</v>
      </c>
      <c r="D209" s="17" t="s">
        <v>66</v>
      </c>
      <c r="E209" s="20">
        <v>44927</v>
      </c>
      <c r="F209" s="20">
        <v>45291</v>
      </c>
      <c r="G209" s="21" t="s">
        <v>52</v>
      </c>
      <c r="H209" s="17"/>
      <c r="I209" s="17"/>
      <c r="J209" s="17"/>
      <c r="K209" s="22">
        <v>710602</v>
      </c>
      <c r="L209" s="24">
        <v>51253.58</v>
      </c>
      <c r="M209" s="17"/>
      <c r="N209" s="25">
        <f t="shared" si="6"/>
        <v>51253.58</v>
      </c>
      <c r="O209" s="26"/>
      <c r="P209" s="17"/>
      <c r="Q209" s="25">
        <f t="shared" si="7"/>
        <v>0</v>
      </c>
    </row>
    <row r="210" spans="1:17" ht="84" x14ac:dyDescent="0.3">
      <c r="A210" s="19" t="s">
        <v>146</v>
      </c>
      <c r="B210" s="18" t="s">
        <v>147</v>
      </c>
      <c r="C210" s="19" t="s">
        <v>218</v>
      </c>
      <c r="D210" s="17" t="s">
        <v>66</v>
      </c>
      <c r="E210" s="20">
        <v>44927</v>
      </c>
      <c r="F210" s="20">
        <v>45291</v>
      </c>
      <c r="G210" s="21" t="s">
        <v>52</v>
      </c>
      <c r="H210" s="17"/>
      <c r="I210" s="17"/>
      <c r="J210" s="17"/>
      <c r="K210" s="22">
        <v>710707</v>
      </c>
      <c r="L210" s="24">
        <v>25175</v>
      </c>
      <c r="M210" s="17"/>
      <c r="N210" s="25">
        <f t="shared" si="6"/>
        <v>25175</v>
      </c>
      <c r="O210" s="26"/>
      <c r="P210" s="17"/>
      <c r="Q210" s="25">
        <f t="shared" si="7"/>
        <v>0</v>
      </c>
    </row>
    <row r="211" spans="1:17" ht="84" x14ac:dyDescent="0.3">
      <c r="A211" s="19" t="s">
        <v>146</v>
      </c>
      <c r="B211" s="18" t="s">
        <v>147</v>
      </c>
      <c r="C211" s="19" t="s">
        <v>218</v>
      </c>
      <c r="D211" s="17" t="s">
        <v>66</v>
      </c>
      <c r="E211" s="20">
        <v>44927</v>
      </c>
      <c r="F211" s="20">
        <v>45291</v>
      </c>
      <c r="G211" s="21" t="s">
        <v>52</v>
      </c>
      <c r="H211" s="17"/>
      <c r="I211" s="17"/>
      <c r="J211" s="17"/>
      <c r="K211" s="22">
        <v>710709</v>
      </c>
      <c r="L211" s="24">
        <v>24780</v>
      </c>
      <c r="M211" s="17"/>
      <c r="N211" s="25">
        <f t="shared" si="6"/>
        <v>24780</v>
      </c>
      <c r="O211" s="26"/>
      <c r="P211" s="17"/>
      <c r="Q211" s="25">
        <f t="shared" si="7"/>
        <v>0</v>
      </c>
    </row>
    <row r="212" spans="1:17" ht="84" x14ac:dyDescent="0.3">
      <c r="A212" s="17" t="s">
        <v>146</v>
      </c>
      <c r="B212" s="18" t="s">
        <v>147</v>
      </c>
      <c r="C212" s="19" t="s">
        <v>154</v>
      </c>
      <c r="D212" s="17" t="s">
        <v>149</v>
      </c>
      <c r="E212" s="20">
        <v>44927</v>
      </c>
      <c r="F212" s="20">
        <v>45291</v>
      </c>
      <c r="G212" s="21" t="s">
        <v>52</v>
      </c>
      <c r="H212" s="17"/>
      <c r="I212" s="17"/>
      <c r="J212" s="17"/>
      <c r="K212" s="22" t="s">
        <v>221</v>
      </c>
      <c r="L212" s="24">
        <v>0</v>
      </c>
      <c r="M212" s="17"/>
      <c r="N212" s="25">
        <f t="shared" si="6"/>
        <v>0</v>
      </c>
      <c r="O212" s="26">
        <v>46.4</v>
      </c>
      <c r="P212" s="17"/>
      <c r="Q212" s="25">
        <f t="shared" si="7"/>
        <v>46.4</v>
      </c>
    </row>
    <row r="213" spans="1:17" ht="84" x14ac:dyDescent="0.3">
      <c r="A213" s="17" t="s">
        <v>146</v>
      </c>
      <c r="B213" s="18" t="s">
        <v>147</v>
      </c>
      <c r="C213" s="19" t="s">
        <v>156</v>
      </c>
      <c r="D213" s="17" t="s">
        <v>149</v>
      </c>
      <c r="E213" s="20">
        <v>44927</v>
      </c>
      <c r="F213" s="20">
        <v>45291</v>
      </c>
      <c r="G213" s="21" t="s">
        <v>52</v>
      </c>
      <c r="H213" s="17"/>
      <c r="I213" s="17"/>
      <c r="J213" s="17"/>
      <c r="K213" s="22" t="s">
        <v>222</v>
      </c>
      <c r="L213" s="24">
        <v>0</v>
      </c>
      <c r="M213" s="17"/>
      <c r="N213" s="25">
        <f t="shared" si="6"/>
        <v>0</v>
      </c>
      <c r="O213" s="26">
        <v>123.35999999999996</v>
      </c>
      <c r="P213" s="17"/>
      <c r="Q213" s="25">
        <f t="shared" si="7"/>
        <v>123.35999999999996</v>
      </c>
    </row>
    <row r="214" spans="1:17" ht="84" x14ac:dyDescent="0.3">
      <c r="A214" s="17" t="s">
        <v>146</v>
      </c>
      <c r="B214" s="18" t="s">
        <v>147</v>
      </c>
      <c r="C214" s="19" t="s">
        <v>157</v>
      </c>
      <c r="D214" s="17" t="s">
        <v>149</v>
      </c>
      <c r="E214" s="20">
        <v>44927</v>
      </c>
      <c r="F214" s="20">
        <v>45291</v>
      </c>
      <c r="G214" s="21" t="s">
        <v>52</v>
      </c>
      <c r="H214" s="17"/>
      <c r="I214" s="17"/>
      <c r="J214" s="17"/>
      <c r="K214" s="22" t="s">
        <v>223</v>
      </c>
      <c r="L214" s="24">
        <v>0</v>
      </c>
      <c r="M214" s="17"/>
      <c r="N214" s="25">
        <f t="shared" si="6"/>
        <v>0</v>
      </c>
      <c r="O214" s="26">
        <v>500</v>
      </c>
      <c r="P214" s="17"/>
      <c r="Q214" s="25">
        <f t="shared" si="7"/>
        <v>500</v>
      </c>
    </row>
    <row r="215" spans="1:17" ht="84" x14ac:dyDescent="0.3">
      <c r="A215" s="17" t="s">
        <v>146</v>
      </c>
      <c r="B215" s="18" t="s">
        <v>147</v>
      </c>
      <c r="C215" s="19" t="s">
        <v>159</v>
      </c>
      <c r="D215" s="17" t="s">
        <v>149</v>
      </c>
      <c r="E215" s="20">
        <v>44927</v>
      </c>
      <c r="F215" s="20">
        <v>45291</v>
      </c>
      <c r="G215" s="21" t="s">
        <v>52</v>
      </c>
      <c r="H215" s="17"/>
      <c r="I215" s="17"/>
      <c r="J215" s="17"/>
      <c r="K215" s="22" t="s">
        <v>224</v>
      </c>
      <c r="L215" s="24">
        <v>0</v>
      </c>
      <c r="M215" s="17"/>
      <c r="N215" s="25">
        <f t="shared" si="6"/>
        <v>0</v>
      </c>
      <c r="O215" s="26">
        <v>428.53999999997905</v>
      </c>
      <c r="P215" s="17"/>
      <c r="Q215" s="25">
        <f t="shared" si="7"/>
        <v>428.53999999997905</v>
      </c>
    </row>
    <row r="216" spans="1:17" ht="108" x14ac:dyDescent="0.3">
      <c r="A216" s="17" t="s">
        <v>146</v>
      </c>
      <c r="B216" s="18" t="s">
        <v>147</v>
      </c>
      <c r="C216" s="19" t="s">
        <v>161</v>
      </c>
      <c r="D216" s="17" t="s">
        <v>149</v>
      </c>
      <c r="E216" s="20">
        <v>44927</v>
      </c>
      <c r="F216" s="20">
        <v>45291</v>
      </c>
      <c r="G216" s="21" t="s">
        <v>52</v>
      </c>
      <c r="H216" s="17"/>
      <c r="I216" s="17"/>
      <c r="J216" s="17"/>
      <c r="K216" s="22" t="s">
        <v>225</v>
      </c>
      <c r="L216" s="24">
        <v>0</v>
      </c>
      <c r="M216" s="17"/>
      <c r="N216" s="25">
        <f t="shared" si="6"/>
        <v>0</v>
      </c>
      <c r="O216" s="26">
        <v>27569.229999999992</v>
      </c>
      <c r="P216" s="17"/>
      <c r="Q216" s="25">
        <f t="shared" si="7"/>
        <v>27569.229999999992</v>
      </c>
    </row>
    <row r="217" spans="1:17" ht="108" x14ac:dyDescent="0.3">
      <c r="A217" s="17" t="s">
        <v>146</v>
      </c>
      <c r="B217" s="18" t="s">
        <v>147</v>
      </c>
      <c r="C217" s="19" t="s">
        <v>162</v>
      </c>
      <c r="D217" s="17" t="s">
        <v>149</v>
      </c>
      <c r="E217" s="20">
        <v>44927</v>
      </c>
      <c r="F217" s="20">
        <v>45291</v>
      </c>
      <c r="G217" s="21" t="s">
        <v>52</v>
      </c>
      <c r="H217" s="17"/>
      <c r="I217" s="17"/>
      <c r="J217" s="17"/>
      <c r="K217" s="22" t="s">
        <v>226</v>
      </c>
      <c r="L217" s="24">
        <v>0</v>
      </c>
      <c r="M217" s="17"/>
      <c r="N217" s="25">
        <f t="shared" si="6"/>
        <v>0</v>
      </c>
      <c r="O217" s="26">
        <v>2000</v>
      </c>
      <c r="P217" s="17"/>
      <c r="Q217" s="25">
        <f t="shared" si="7"/>
        <v>2000</v>
      </c>
    </row>
    <row r="218" spans="1:17" ht="96" x14ac:dyDescent="0.3">
      <c r="A218" s="17" t="s">
        <v>146</v>
      </c>
      <c r="B218" s="18" t="s">
        <v>147</v>
      </c>
      <c r="C218" s="19" t="s">
        <v>164</v>
      </c>
      <c r="D218" s="17" t="s">
        <v>149</v>
      </c>
      <c r="E218" s="20">
        <v>44927</v>
      </c>
      <c r="F218" s="20">
        <v>45291</v>
      </c>
      <c r="G218" s="21" t="s">
        <v>52</v>
      </c>
      <c r="H218" s="17"/>
      <c r="I218" s="17"/>
      <c r="J218" s="17"/>
      <c r="K218" s="22" t="s">
        <v>227</v>
      </c>
      <c r="L218" s="24">
        <v>0</v>
      </c>
      <c r="M218" s="17"/>
      <c r="N218" s="25">
        <f t="shared" si="6"/>
        <v>0</v>
      </c>
      <c r="O218" s="26">
        <v>5851</v>
      </c>
      <c r="P218" s="17"/>
      <c r="Q218" s="25">
        <f t="shared" si="7"/>
        <v>5851</v>
      </c>
    </row>
    <row r="219" spans="1:17" ht="96" x14ac:dyDescent="0.3">
      <c r="A219" s="17" t="s">
        <v>146</v>
      </c>
      <c r="B219" s="18" t="s">
        <v>147</v>
      </c>
      <c r="C219" s="19" t="s">
        <v>164</v>
      </c>
      <c r="D219" s="17" t="s">
        <v>149</v>
      </c>
      <c r="E219" s="20">
        <v>44927</v>
      </c>
      <c r="F219" s="20">
        <v>45291</v>
      </c>
      <c r="G219" s="21" t="s">
        <v>52</v>
      </c>
      <c r="H219" s="17"/>
      <c r="I219" s="17"/>
      <c r="J219" s="17"/>
      <c r="K219" s="22" t="s">
        <v>228</v>
      </c>
      <c r="L219" s="24">
        <v>0</v>
      </c>
      <c r="M219" s="17"/>
      <c r="N219" s="25">
        <f t="shared" si="6"/>
        <v>0</v>
      </c>
      <c r="O219" s="26">
        <v>31.449999999999818</v>
      </c>
      <c r="P219" s="17"/>
      <c r="Q219" s="25">
        <f t="shared" si="7"/>
        <v>31.449999999999818</v>
      </c>
    </row>
    <row r="220" spans="1:17" ht="84" x14ac:dyDescent="0.3">
      <c r="A220" s="17" t="s">
        <v>146</v>
      </c>
      <c r="B220" s="18" t="s">
        <v>147</v>
      </c>
      <c r="C220" s="27" t="s">
        <v>212</v>
      </c>
      <c r="D220" s="17" t="s">
        <v>149</v>
      </c>
      <c r="E220" s="20">
        <v>44927</v>
      </c>
      <c r="F220" s="20">
        <v>45291</v>
      </c>
      <c r="G220" s="21" t="s">
        <v>52</v>
      </c>
      <c r="H220" s="17"/>
      <c r="I220" s="17"/>
      <c r="J220" s="17"/>
      <c r="K220" s="22" t="s">
        <v>229</v>
      </c>
      <c r="L220" s="24">
        <v>0</v>
      </c>
      <c r="M220" s="17"/>
      <c r="N220" s="25">
        <f t="shared" si="6"/>
        <v>0</v>
      </c>
      <c r="O220" s="26">
        <v>212.0600000000004</v>
      </c>
      <c r="P220" s="17"/>
      <c r="Q220" s="25">
        <f t="shared" si="7"/>
        <v>212.0600000000004</v>
      </c>
    </row>
    <row r="221" spans="1:17" ht="84" x14ac:dyDescent="0.3">
      <c r="A221" s="17" t="s">
        <v>146</v>
      </c>
      <c r="B221" s="18" t="s">
        <v>147</v>
      </c>
      <c r="C221" s="27" t="s">
        <v>213</v>
      </c>
      <c r="D221" s="17" t="s">
        <v>149</v>
      </c>
      <c r="E221" s="20">
        <v>44927</v>
      </c>
      <c r="F221" s="20">
        <v>45291</v>
      </c>
      <c r="G221" s="21" t="s">
        <v>52</v>
      </c>
      <c r="H221" s="17"/>
      <c r="I221" s="17"/>
      <c r="J221" s="17"/>
      <c r="K221" s="22" t="s">
        <v>230</v>
      </c>
      <c r="L221" s="24">
        <v>0</v>
      </c>
      <c r="M221" s="17"/>
      <c r="N221" s="25">
        <f t="shared" si="6"/>
        <v>0</v>
      </c>
      <c r="O221" s="26">
        <v>20784.98</v>
      </c>
      <c r="P221" s="17"/>
      <c r="Q221" s="25">
        <f t="shared" si="7"/>
        <v>20784.98</v>
      </c>
    </row>
    <row r="222" spans="1:17" ht="84" x14ac:dyDescent="0.3">
      <c r="A222" s="17" t="s">
        <v>146</v>
      </c>
      <c r="B222" s="18" t="s">
        <v>147</v>
      </c>
      <c r="C222" s="19" t="s">
        <v>154</v>
      </c>
      <c r="D222" s="17" t="s">
        <v>149</v>
      </c>
      <c r="E222" s="20">
        <v>44927</v>
      </c>
      <c r="F222" s="20">
        <v>45291</v>
      </c>
      <c r="G222" s="21" t="s">
        <v>52</v>
      </c>
      <c r="H222" s="17"/>
      <c r="I222" s="17"/>
      <c r="J222" s="17"/>
      <c r="K222" s="22" t="s">
        <v>231</v>
      </c>
      <c r="L222" s="24">
        <v>0</v>
      </c>
      <c r="M222" s="17"/>
      <c r="N222" s="25">
        <f t="shared" si="6"/>
        <v>0</v>
      </c>
      <c r="O222" s="26">
        <v>1722.6200000000008</v>
      </c>
      <c r="P222" s="17"/>
      <c r="Q222" s="25">
        <f t="shared" si="7"/>
        <v>1722.6200000000008</v>
      </c>
    </row>
    <row r="223" spans="1:17" ht="84" x14ac:dyDescent="0.3">
      <c r="A223" s="17" t="s">
        <v>146</v>
      </c>
      <c r="B223" s="18" t="s">
        <v>147</v>
      </c>
      <c r="C223" s="19" t="s">
        <v>157</v>
      </c>
      <c r="D223" s="17" t="s">
        <v>149</v>
      </c>
      <c r="E223" s="20">
        <v>44927</v>
      </c>
      <c r="F223" s="20">
        <v>45291</v>
      </c>
      <c r="G223" s="21" t="s">
        <v>52</v>
      </c>
      <c r="H223" s="17"/>
      <c r="I223" s="17"/>
      <c r="J223" s="17"/>
      <c r="K223" s="22" t="s">
        <v>232</v>
      </c>
      <c r="L223" s="24">
        <v>0</v>
      </c>
      <c r="M223" s="17"/>
      <c r="N223" s="25">
        <f t="shared" si="6"/>
        <v>0</v>
      </c>
      <c r="O223" s="26">
        <v>20811.080000000002</v>
      </c>
      <c r="P223" s="17"/>
      <c r="Q223" s="25">
        <f t="shared" si="7"/>
        <v>20811.080000000002</v>
      </c>
    </row>
    <row r="224" spans="1:17" ht="84" x14ac:dyDescent="0.3">
      <c r="A224" s="17" t="s">
        <v>146</v>
      </c>
      <c r="B224" s="18" t="s">
        <v>147</v>
      </c>
      <c r="C224" s="19" t="s">
        <v>159</v>
      </c>
      <c r="D224" s="17" t="s">
        <v>149</v>
      </c>
      <c r="E224" s="20">
        <v>44927</v>
      </c>
      <c r="F224" s="20">
        <v>45291</v>
      </c>
      <c r="G224" s="21" t="s">
        <v>52</v>
      </c>
      <c r="H224" s="17"/>
      <c r="I224" s="17"/>
      <c r="J224" s="17"/>
      <c r="K224" s="22" t="s">
        <v>233</v>
      </c>
      <c r="L224" s="24">
        <v>0</v>
      </c>
      <c r="M224" s="17"/>
      <c r="N224" s="25">
        <f t="shared" si="6"/>
        <v>0</v>
      </c>
      <c r="O224" s="26">
        <v>100</v>
      </c>
      <c r="P224" s="17"/>
      <c r="Q224" s="25">
        <f t="shared" si="7"/>
        <v>100</v>
      </c>
    </row>
    <row r="225" spans="1:17" ht="84" x14ac:dyDescent="0.3">
      <c r="A225" s="17" t="s">
        <v>146</v>
      </c>
      <c r="B225" s="18" t="s">
        <v>147</v>
      </c>
      <c r="C225" s="19" t="s">
        <v>154</v>
      </c>
      <c r="D225" s="17" t="s">
        <v>149</v>
      </c>
      <c r="E225" s="20">
        <v>44927</v>
      </c>
      <c r="F225" s="20">
        <v>45291</v>
      </c>
      <c r="G225" s="21" t="s">
        <v>52</v>
      </c>
      <c r="H225" s="17"/>
      <c r="I225" s="17"/>
      <c r="J225" s="17"/>
      <c r="K225" s="22" t="s">
        <v>234</v>
      </c>
      <c r="L225" s="24">
        <v>0</v>
      </c>
      <c r="M225" s="17"/>
      <c r="N225" s="25">
        <f t="shared" si="6"/>
        <v>0</v>
      </c>
      <c r="O225" s="26">
        <v>45.849999999999994</v>
      </c>
      <c r="P225" s="17"/>
      <c r="Q225" s="25">
        <f t="shared" si="7"/>
        <v>45.849999999999994</v>
      </c>
    </row>
    <row r="226" spans="1:17" ht="84" x14ac:dyDescent="0.3">
      <c r="A226" s="17" t="s">
        <v>146</v>
      </c>
      <c r="B226" s="18" t="s">
        <v>147</v>
      </c>
      <c r="C226" s="19" t="s">
        <v>159</v>
      </c>
      <c r="D226" s="17" t="s">
        <v>149</v>
      </c>
      <c r="E226" s="20">
        <v>44927</v>
      </c>
      <c r="F226" s="20">
        <v>45291</v>
      </c>
      <c r="G226" s="21" t="s">
        <v>52</v>
      </c>
      <c r="H226" s="17"/>
      <c r="I226" s="17"/>
      <c r="J226" s="17"/>
      <c r="K226" s="22" t="s">
        <v>235</v>
      </c>
      <c r="L226" s="24">
        <v>0</v>
      </c>
      <c r="M226" s="17"/>
      <c r="N226" s="25">
        <f t="shared" si="6"/>
        <v>0</v>
      </c>
      <c r="O226" s="26">
        <v>282.27000000000044</v>
      </c>
      <c r="P226" s="17"/>
      <c r="Q226" s="25">
        <f t="shared" si="7"/>
        <v>282.27000000000044</v>
      </c>
    </row>
    <row r="227" spans="1:17" ht="84" x14ac:dyDescent="0.3">
      <c r="A227" s="17" t="s">
        <v>146</v>
      </c>
      <c r="B227" s="18" t="s">
        <v>147</v>
      </c>
      <c r="C227" s="19" t="s">
        <v>171</v>
      </c>
      <c r="D227" s="17" t="s">
        <v>149</v>
      </c>
      <c r="E227" s="20">
        <v>44927</v>
      </c>
      <c r="F227" s="20">
        <v>45291</v>
      </c>
      <c r="G227" s="21" t="s">
        <v>52</v>
      </c>
      <c r="H227" s="17"/>
      <c r="I227" s="17"/>
      <c r="J227" s="17"/>
      <c r="K227" s="22" t="s">
        <v>104</v>
      </c>
      <c r="L227" s="24">
        <v>0</v>
      </c>
      <c r="M227" s="17"/>
      <c r="N227" s="25">
        <f t="shared" si="6"/>
        <v>0</v>
      </c>
      <c r="O227" s="26">
        <v>85.999999999999091</v>
      </c>
      <c r="P227" s="17"/>
      <c r="Q227" s="25">
        <f t="shared" si="7"/>
        <v>85.999999999999091</v>
      </c>
    </row>
    <row r="228" spans="1:17" ht="84" x14ac:dyDescent="0.3">
      <c r="A228" s="17" t="s">
        <v>146</v>
      </c>
      <c r="B228" s="18" t="s">
        <v>147</v>
      </c>
      <c r="C228" s="19" t="s">
        <v>171</v>
      </c>
      <c r="D228" s="17" t="s">
        <v>149</v>
      </c>
      <c r="E228" s="20">
        <v>44927</v>
      </c>
      <c r="F228" s="20">
        <v>45291</v>
      </c>
      <c r="G228" s="21" t="s">
        <v>52</v>
      </c>
      <c r="H228" s="17"/>
      <c r="I228" s="17"/>
      <c r="J228" s="17"/>
      <c r="K228" s="22" t="s">
        <v>236</v>
      </c>
      <c r="L228" s="24">
        <v>0</v>
      </c>
      <c r="M228" s="17"/>
      <c r="N228" s="25">
        <f t="shared" si="6"/>
        <v>0</v>
      </c>
      <c r="O228" s="26">
        <v>600</v>
      </c>
      <c r="P228" s="17"/>
      <c r="Q228" s="25">
        <f t="shared" si="7"/>
        <v>600</v>
      </c>
    </row>
  </sheetData>
  <protectedRanges>
    <protectedRange sqref="C54:C55" name="Rango2_6_4_1_1_1_1"/>
    <protectedRange sqref="C56" name="Rango2_6_6_2_1_2_1"/>
    <protectedRange sqref="C57:C61 C64:C65" name="Rango2_6_6_4_1_2_1"/>
    <protectedRange sqref="C62" name="Rango2_6_13_1_1_1_1"/>
    <protectedRange sqref="C63" name="Rango2_6_13_2_1_1_1_1"/>
    <protectedRange sqref="C122:C123" name="Rango2_7_1_2_1_1_2_1_2_1_1_2_2_1"/>
    <protectedRange sqref="C121" name="Rango2_7_1_2_1_1_2_4_1_2_1_2_1_2_2_1_1"/>
  </protectedRange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Q36"/>
  <sheetViews>
    <sheetView topLeftCell="A19" zoomScale="80" zoomScaleNormal="80" workbookViewId="0">
      <selection activeCell="B41" sqref="B41"/>
    </sheetView>
  </sheetViews>
  <sheetFormatPr baseColWidth="10" defaultColWidth="24" defaultRowHeight="14.4" x14ac:dyDescent="0.3"/>
  <cols>
    <col min="1" max="1" width="21.6640625" customWidth="1"/>
    <col min="2" max="2" width="29.33203125" customWidth="1"/>
    <col min="3" max="5" width="15.109375" customWidth="1"/>
    <col min="6" max="15" width="12.44140625" customWidth="1"/>
    <col min="16" max="16" width="15.33203125" customWidth="1"/>
    <col min="17" max="17" width="13.5546875" customWidth="1"/>
  </cols>
  <sheetData>
    <row r="3" spans="1:16" x14ac:dyDescent="0.3">
      <c r="A3" s="53" t="s">
        <v>8</v>
      </c>
      <c r="B3" s="53" t="s">
        <v>247</v>
      </c>
      <c r="C3" t="s">
        <v>249</v>
      </c>
      <c r="D3" t="s">
        <v>250</v>
      </c>
      <c r="E3" t="s">
        <v>265</v>
      </c>
      <c r="F3" t="s">
        <v>266</v>
      </c>
      <c r="G3" t="s">
        <v>267</v>
      </c>
      <c r="H3" t="s">
        <v>268</v>
      </c>
      <c r="I3" t="s">
        <v>269</v>
      </c>
      <c r="J3" t="s">
        <v>270</v>
      </c>
      <c r="K3" t="s">
        <v>271</v>
      </c>
      <c r="L3" t="s">
        <v>272</v>
      </c>
      <c r="M3" t="s">
        <v>273</v>
      </c>
      <c r="N3" t="s">
        <v>274</v>
      </c>
      <c r="O3" t="s">
        <v>275</v>
      </c>
      <c r="P3" t="s">
        <v>276</v>
      </c>
    </row>
    <row r="4" spans="1:16" x14ac:dyDescent="0.3">
      <c r="A4" t="s">
        <v>219</v>
      </c>
      <c r="B4" t="s">
        <v>256</v>
      </c>
      <c r="C4" s="54">
        <v>0</v>
      </c>
      <c r="D4" s="54">
        <v>80508.839999999982</v>
      </c>
      <c r="E4" s="54">
        <v>0</v>
      </c>
      <c r="F4" s="54">
        <v>0</v>
      </c>
      <c r="G4" s="54">
        <v>0</v>
      </c>
      <c r="H4" s="54">
        <v>0</v>
      </c>
      <c r="I4" s="54">
        <v>0</v>
      </c>
      <c r="J4" s="54">
        <v>0</v>
      </c>
      <c r="K4" s="54">
        <v>0</v>
      </c>
      <c r="L4" s="54">
        <v>0</v>
      </c>
      <c r="M4" s="54">
        <v>0</v>
      </c>
      <c r="N4" s="54">
        <v>0</v>
      </c>
      <c r="O4" s="54">
        <v>0</v>
      </c>
      <c r="P4" s="54">
        <v>80508.839999999982</v>
      </c>
    </row>
    <row r="5" spans="1:16" x14ac:dyDescent="0.3">
      <c r="B5" t="s">
        <v>257</v>
      </c>
      <c r="C5" s="54">
        <v>0</v>
      </c>
      <c r="D5" s="54">
        <v>685.99999999999909</v>
      </c>
      <c r="E5" s="54">
        <v>0</v>
      </c>
      <c r="F5" s="54">
        <v>0</v>
      </c>
      <c r="G5" s="54">
        <v>0</v>
      </c>
      <c r="H5" s="54">
        <v>0</v>
      </c>
      <c r="I5" s="54">
        <v>0</v>
      </c>
      <c r="J5" s="54">
        <v>0</v>
      </c>
      <c r="K5" s="54">
        <v>0</v>
      </c>
      <c r="L5" s="54">
        <v>0</v>
      </c>
      <c r="M5" s="54">
        <v>0</v>
      </c>
      <c r="N5" s="54">
        <v>0</v>
      </c>
      <c r="O5" s="54">
        <v>0</v>
      </c>
      <c r="P5" s="54">
        <v>685.99999999999909</v>
      </c>
    </row>
    <row r="6" spans="1:16" x14ac:dyDescent="0.3">
      <c r="A6" t="s">
        <v>45</v>
      </c>
      <c r="B6" t="s">
        <v>261</v>
      </c>
      <c r="C6" s="54">
        <v>120134.39</v>
      </c>
      <c r="D6" s="54">
        <v>0</v>
      </c>
      <c r="E6" s="54">
        <v>9182.49</v>
      </c>
      <c r="F6" s="54">
        <v>9315.75</v>
      </c>
      <c r="G6" s="54">
        <v>8675.2899999999991</v>
      </c>
      <c r="H6" s="54">
        <v>8204.18</v>
      </c>
      <c r="I6" s="54">
        <v>5984.4000000000005</v>
      </c>
      <c r="J6" s="54">
        <v>4817</v>
      </c>
      <c r="K6" s="54">
        <v>7570.8099999999995</v>
      </c>
      <c r="L6" s="54">
        <v>8493.6500000000015</v>
      </c>
      <c r="M6" s="54">
        <v>9834.7899999999991</v>
      </c>
      <c r="N6" s="54">
        <v>15225.043333333337</v>
      </c>
      <c r="O6" s="54">
        <v>9966.063333333328</v>
      </c>
      <c r="P6" s="54">
        <v>22864.92333333334</v>
      </c>
    </row>
    <row r="7" spans="1:16" x14ac:dyDescent="0.3">
      <c r="B7" t="s">
        <v>262</v>
      </c>
      <c r="C7" s="54">
        <v>40000</v>
      </c>
      <c r="D7" s="54">
        <v>52624.78</v>
      </c>
      <c r="E7" s="54">
        <v>179.39</v>
      </c>
      <c r="F7" s="54">
        <v>3871.62</v>
      </c>
      <c r="G7" s="54">
        <v>3771.19</v>
      </c>
      <c r="H7" s="54">
        <v>2772.73</v>
      </c>
      <c r="I7" s="54">
        <v>1314.0900000000001</v>
      </c>
      <c r="J7" s="54">
        <v>4383.51</v>
      </c>
      <c r="K7" s="54">
        <v>3053.6400000000003</v>
      </c>
      <c r="L7" s="54">
        <v>2520.84</v>
      </c>
      <c r="M7" s="54">
        <v>4211.12</v>
      </c>
      <c r="N7" s="54">
        <v>7681.8833333333332</v>
      </c>
      <c r="O7" s="54">
        <v>7681.8833333333332</v>
      </c>
      <c r="P7" s="54">
        <v>51182.883333333331</v>
      </c>
    </row>
    <row r="8" spans="1:16" x14ac:dyDescent="0.3">
      <c r="B8" t="s">
        <v>263</v>
      </c>
      <c r="C8" s="54">
        <v>0</v>
      </c>
      <c r="D8" s="54">
        <v>1800</v>
      </c>
      <c r="E8" s="54">
        <v>51.47</v>
      </c>
      <c r="F8" s="54">
        <v>300</v>
      </c>
      <c r="G8" s="54">
        <v>3.38</v>
      </c>
      <c r="H8" s="54">
        <v>33.6</v>
      </c>
      <c r="I8" s="54">
        <v>92.49</v>
      </c>
      <c r="J8" s="54">
        <v>73.709999999999994</v>
      </c>
      <c r="K8" s="54">
        <v>70.459999999999994</v>
      </c>
      <c r="L8" s="54">
        <v>49.09</v>
      </c>
      <c r="M8" s="54">
        <v>60.82</v>
      </c>
      <c r="N8" s="54">
        <v>254.99333333333334</v>
      </c>
      <c r="O8" s="54">
        <v>254.99333333333334</v>
      </c>
      <c r="P8" s="54">
        <v>554.99333333333334</v>
      </c>
    </row>
    <row r="9" spans="1:16" x14ac:dyDescent="0.3">
      <c r="B9" t="s">
        <v>258</v>
      </c>
      <c r="C9" s="54">
        <v>2063273.2400000002</v>
      </c>
      <c r="D9" s="54">
        <v>0</v>
      </c>
      <c r="E9" s="54">
        <v>154902.12</v>
      </c>
      <c r="F9" s="54">
        <v>159057.12999999998</v>
      </c>
      <c r="G9" s="54">
        <v>164576.40000000002</v>
      </c>
      <c r="H9" s="54">
        <v>156977.79999999999</v>
      </c>
      <c r="I9" s="54">
        <v>158562.60999999999</v>
      </c>
      <c r="J9" s="54">
        <v>146776.53999999998</v>
      </c>
      <c r="K9" s="54">
        <v>155772.98000000001</v>
      </c>
      <c r="L9" s="54">
        <v>157469.96999999997</v>
      </c>
      <c r="M9" s="54">
        <v>158197.80999999997</v>
      </c>
      <c r="N9" s="54">
        <v>214743.67999999996</v>
      </c>
      <c r="O9" s="54">
        <v>274969.35166111105</v>
      </c>
      <c r="P9" s="54">
        <v>161266.84833888896</v>
      </c>
    </row>
    <row r="10" spans="1:16" x14ac:dyDescent="0.3">
      <c r="B10" t="s">
        <v>259</v>
      </c>
      <c r="C10" s="54">
        <v>1208388.8900000001</v>
      </c>
      <c r="D10" s="54">
        <v>1928293.9</v>
      </c>
      <c r="E10" s="54">
        <v>4914.7300000000005</v>
      </c>
      <c r="F10" s="54">
        <v>55479.839999999997</v>
      </c>
      <c r="G10" s="54">
        <v>242888.12</v>
      </c>
      <c r="H10" s="54">
        <v>322692.57000000007</v>
      </c>
      <c r="I10" s="54">
        <v>210196.29999999996</v>
      </c>
      <c r="J10" s="54">
        <v>83319.689999999988</v>
      </c>
      <c r="K10" s="54">
        <v>125820.57000000004</v>
      </c>
      <c r="L10" s="54">
        <v>24789.870000000003</v>
      </c>
      <c r="M10" s="54">
        <v>445533.99</v>
      </c>
      <c r="N10" s="54">
        <v>382470.50666666654</v>
      </c>
      <c r="O10" s="54">
        <v>575482.73333333351</v>
      </c>
      <c r="P10" s="54">
        <v>663093.87000000046</v>
      </c>
    </row>
    <row r="11" spans="1:16" x14ac:dyDescent="0.3">
      <c r="B11" t="s">
        <v>260</v>
      </c>
      <c r="C11" s="54">
        <v>14124.99</v>
      </c>
      <c r="D11" s="54">
        <v>50898.319999999992</v>
      </c>
      <c r="E11" s="54">
        <v>509.08000000000004</v>
      </c>
      <c r="F11" s="54">
        <v>26306.039999999997</v>
      </c>
      <c r="G11" s="54">
        <v>1668.25</v>
      </c>
      <c r="H11" s="54">
        <v>2017.92</v>
      </c>
      <c r="I11" s="54">
        <v>1505.1299999999999</v>
      </c>
      <c r="J11" s="54">
        <v>1303.44</v>
      </c>
      <c r="K11" s="54">
        <v>481.74</v>
      </c>
      <c r="L11" s="54">
        <v>613.03</v>
      </c>
      <c r="M11" s="54">
        <v>450.13</v>
      </c>
      <c r="N11" s="54">
        <v>17936.359999999997</v>
      </c>
      <c r="O11" s="54">
        <v>7495.2633333333333</v>
      </c>
      <c r="P11" s="54">
        <v>4736.9266666666672</v>
      </c>
    </row>
    <row r="12" spans="1:16" x14ac:dyDescent="0.3">
      <c r="B12" t="s">
        <v>264</v>
      </c>
      <c r="C12" s="54">
        <v>0</v>
      </c>
      <c r="D12" s="54">
        <v>15432</v>
      </c>
      <c r="E12" s="54">
        <v>0</v>
      </c>
      <c r="F12" s="54">
        <v>0</v>
      </c>
      <c r="G12" s="54">
        <v>0</v>
      </c>
      <c r="H12" s="54">
        <v>0</v>
      </c>
      <c r="I12" s="54">
        <v>0</v>
      </c>
      <c r="J12" s="54">
        <v>1673.01</v>
      </c>
      <c r="K12" s="54">
        <v>1673.01</v>
      </c>
      <c r="L12" s="54">
        <v>1673.01</v>
      </c>
      <c r="M12" s="54">
        <v>1584.98</v>
      </c>
      <c r="N12" s="54">
        <v>2942.6633333333334</v>
      </c>
      <c r="O12" s="54">
        <v>2942.6633333333334</v>
      </c>
      <c r="P12" s="54">
        <v>2942.6633333333334</v>
      </c>
    </row>
    <row r="13" spans="1:16" x14ac:dyDescent="0.3">
      <c r="B13" t="s">
        <v>257</v>
      </c>
      <c r="C13" s="54">
        <v>29078.489999999998</v>
      </c>
      <c r="D13" s="54">
        <v>67691.98</v>
      </c>
      <c r="E13" s="54">
        <v>0</v>
      </c>
      <c r="F13" s="54">
        <v>25883</v>
      </c>
      <c r="G13" s="54">
        <v>12378.49</v>
      </c>
      <c r="H13" s="54">
        <v>0</v>
      </c>
      <c r="I13" s="54">
        <v>0</v>
      </c>
      <c r="J13" s="54">
        <v>0</v>
      </c>
      <c r="K13" s="54">
        <v>1614</v>
      </c>
      <c r="L13" s="54">
        <v>5865.97</v>
      </c>
      <c r="M13" s="54">
        <v>5624.6</v>
      </c>
      <c r="N13" s="54">
        <v>2132.1466666666634</v>
      </c>
      <c r="O13" s="54">
        <v>133.33333333333334</v>
      </c>
      <c r="P13" s="54">
        <v>43138.93</v>
      </c>
    </row>
    <row r="14" spans="1:16" x14ac:dyDescent="0.3">
      <c r="A14" t="s">
        <v>248</v>
      </c>
      <c r="C14" s="54">
        <v>3475000.0000000009</v>
      </c>
      <c r="D14" s="54">
        <v>2197935.8199999998</v>
      </c>
      <c r="E14" s="54">
        <v>169739.28</v>
      </c>
      <c r="F14" s="54">
        <v>280213.38</v>
      </c>
      <c r="G14" s="54">
        <v>433961.12</v>
      </c>
      <c r="H14" s="54">
        <v>492698.80000000005</v>
      </c>
      <c r="I14" s="54">
        <v>377655.01999999996</v>
      </c>
      <c r="J14" s="54">
        <v>242346.89999999997</v>
      </c>
      <c r="K14" s="54">
        <v>296057.21000000008</v>
      </c>
      <c r="L14" s="54">
        <v>201475.43</v>
      </c>
      <c r="M14" s="54">
        <v>625498.24</v>
      </c>
      <c r="N14" s="54">
        <v>643387.27666666638</v>
      </c>
      <c r="O14" s="54">
        <v>878926.28499444458</v>
      </c>
      <c r="P14" s="54">
        <v>1030976.8783388895</v>
      </c>
    </row>
    <row r="16" spans="1:16" x14ac:dyDescent="0.3">
      <c r="D16" s="54"/>
    </row>
    <row r="21" spans="1:17" s="57" customFormat="1" x14ac:dyDescent="0.3">
      <c r="A21" s="56" t="s">
        <v>8</v>
      </c>
      <c r="B21" s="56" t="s">
        <v>11</v>
      </c>
      <c r="C21" s="56" t="s">
        <v>253</v>
      </c>
      <c r="D21" s="56" t="s">
        <v>254</v>
      </c>
      <c r="E21" s="56" t="s">
        <v>255</v>
      </c>
      <c r="F21" s="63" t="s">
        <v>265</v>
      </c>
      <c r="G21" s="63" t="s">
        <v>266</v>
      </c>
      <c r="H21" s="63" t="s">
        <v>267</v>
      </c>
      <c r="I21" s="63" t="s">
        <v>268</v>
      </c>
      <c r="J21" s="63" t="s">
        <v>269</v>
      </c>
      <c r="K21" s="63" t="s">
        <v>270</v>
      </c>
      <c r="L21" s="63" t="s">
        <v>271</v>
      </c>
      <c r="M21" s="63" t="s">
        <v>272</v>
      </c>
      <c r="N21" s="63" t="s">
        <v>273</v>
      </c>
      <c r="O21" s="63" t="s">
        <v>274</v>
      </c>
      <c r="P21" s="63" t="s">
        <v>275</v>
      </c>
      <c r="Q21" s="63" t="s">
        <v>276</v>
      </c>
    </row>
    <row r="22" spans="1:17" x14ac:dyDescent="0.3">
      <c r="A22" s="23" t="s">
        <v>219</v>
      </c>
      <c r="B22" s="23" t="s">
        <v>146</v>
      </c>
      <c r="C22" s="59">
        <v>0</v>
      </c>
      <c r="D22" s="59">
        <v>81194.839999999982</v>
      </c>
      <c r="E22" s="59">
        <f>+C22+D22</f>
        <v>81194.839999999982</v>
      </c>
    </row>
    <row r="23" spans="1:17" x14ac:dyDescent="0.3">
      <c r="A23" s="58" t="s">
        <v>251</v>
      </c>
      <c r="B23" s="58"/>
      <c r="C23" s="60">
        <v>0</v>
      </c>
      <c r="D23" s="60">
        <v>81194.839999999982</v>
      </c>
      <c r="E23" s="60">
        <f t="shared" ref="E23:E33" si="0">+C23+D23</f>
        <v>81194.839999999982</v>
      </c>
      <c r="F23" s="54">
        <v>0</v>
      </c>
      <c r="G23" s="54">
        <v>0</v>
      </c>
      <c r="H23" s="54">
        <v>0</v>
      </c>
      <c r="I23" s="54">
        <v>0</v>
      </c>
      <c r="J23" s="54">
        <v>0</v>
      </c>
      <c r="K23" s="54">
        <v>0</v>
      </c>
      <c r="L23" s="54">
        <v>0</v>
      </c>
      <c r="M23" s="54">
        <v>0</v>
      </c>
      <c r="N23" s="54">
        <v>0</v>
      </c>
      <c r="O23" s="54">
        <v>0</v>
      </c>
      <c r="P23" s="54">
        <v>0</v>
      </c>
      <c r="Q23" s="54">
        <v>81194.839999999982</v>
      </c>
    </row>
    <row r="24" spans="1:17" x14ac:dyDescent="0.3">
      <c r="A24" s="128" t="s">
        <v>45</v>
      </c>
      <c r="B24" s="23" t="s">
        <v>95</v>
      </c>
      <c r="C24" s="59">
        <v>217289.97999999998</v>
      </c>
      <c r="D24" s="59">
        <v>0</v>
      </c>
      <c r="E24" s="59">
        <f t="shared" si="0"/>
        <v>217289.97999999998</v>
      </c>
      <c r="F24" s="54">
        <v>9285.0499999999993</v>
      </c>
      <c r="G24" s="54">
        <v>9647.24</v>
      </c>
      <c r="H24" s="54">
        <v>22023.559999999998</v>
      </c>
      <c r="I24" s="54">
        <v>9742</v>
      </c>
      <c r="J24" s="54">
        <v>9114.1400000000012</v>
      </c>
      <c r="K24" s="54">
        <v>8726.42</v>
      </c>
      <c r="L24" s="54">
        <v>10856.94</v>
      </c>
      <c r="M24" s="54">
        <v>9342.36</v>
      </c>
      <c r="N24" s="54">
        <v>9326.1400000000012</v>
      </c>
      <c r="O24" s="54">
        <v>11525.376666666667</v>
      </c>
      <c r="P24" s="54">
        <v>31002.526666666661</v>
      </c>
      <c r="Q24" s="54">
        <v>76698.226666666655</v>
      </c>
    </row>
    <row r="25" spans="1:17" x14ac:dyDescent="0.3">
      <c r="A25" s="129"/>
      <c r="B25" s="23" t="s">
        <v>131</v>
      </c>
      <c r="C25" s="59">
        <v>433115.26999999996</v>
      </c>
      <c r="D25" s="59">
        <v>186638.36</v>
      </c>
      <c r="E25" s="59">
        <f t="shared" si="0"/>
        <v>619753.62999999989</v>
      </c>
      <c r="F25" s="54">
        <v>31681.26</v>
      </c>
      <c r="G25" s="54">
        <v>30904.050000000003</v>
      </c>
      <c r="H25" s="54">
        <v>31417.560000000005</v>
      </c>
      <c r="I25" s="54">
        <v>41390.729999999996</v>
      </c>
      <c r="J25" s="54">
        <v>33535.730000000003</v>
      </c>
      <c r="K25" s="54">
        <v>30945.730000000003</v>
      </c>
      <c r="L25" s="54">
        <v>32074.33</v>
      </c>
      <c r="M25" s="54">
        <v>35339.370000000003</v>
      </c>
      <c r="N25" s="54">
        <v>40178.74</v>
      </c>
      <c r="O25" s="54">
        <v>79916.353333333333</v>
      </c>
      <c r="P25" s="54">
        <v>180032.46666111113</v>
      </c>
      <c r="Q25" s="54">
        <v>52337.31000555557</v>
      </c>
    </row>
    <row r="26" spans="1:17" x14ac:dyDescent="0.3">
      <c r="A26" s="129"/>
      <c r="B26" s="23" t="s">
        <v>48</v>
      </c>
      <c r="C26" s="59">
        <v>160134.38999999998</v>
      </c>
      <c r="D26" s="59">
        <v>88595.16</v>
      </c>
      <c r="E26" s="59">
        <f t="shared" si="0"/>
        <v>248729.55</v>
      </c>
      <c r="F26" s="54">
        <v>9413.3499999999985</v>
      </c>
      <c r="G26" s="54">
        <v>13487.369999999999</v>
      </c>
      <c r="H26" s="54">
        <v>12449.86</v>
      </c>
      <c r="I26" s="54">
        <v>11010.51</v>
      </c>
      <c r="J26" s="54">
        <v>7390.98</v>
      </c>
      <c r="K26" s="54">
        <v>9274.2199999999993</v>
      </c>
      <c r="L26" s="54">
        <v>10694.910000000002</v>
      </c>
      <c r="M26" s="54">
        <v>11063.580000000002</v>
      </c>
      <c r="N26" s="54">
        <v>14106.729999999998</v>
      </c>
      <c r="O26" s="54">
        <v>23161.920000000002</v>
      </c>
      <c r="P26" s="54">
        <v>17902.939999999995</v>
      </c>
      <c r="Q26" s="54">
        <v>108773.18</v>
      </c>
    </row>
    <row r="27" spans="1:17" x14ac:dyDescent="0.3">
      <c r="A27" s="129"/>
      <c r="B27" s="23" t="s">
        <v>113</v>
      </c>
      <c r="C27" s="59">
        <v>410829.66</v>
      </c>
      <c r="D27" s="59">
        <v>317390.83999999997</v>
      </c>
      <c r="E27" s="59">
        <f t="shared" si="0"/>
        <v>728220.5</v>
      </c>
      <c r="F27" s="54">
        <v>20637.109999999997</v>
      </c>
      <c r="G27" s="54">
        <v>20553.689999999999</v>
      </c>
      <c r="H27" s="54">
        <v>23549.440000000002</v>
      </c>
      <c r="I27" s="54">
        <v>64583.509999999995</v>
      </c>
      <c r="J27" s="54">
        <v>30305.33</v>
      </c>
      <c r="K27" s="54">
        <v>18235.810000000005</v>
      </c>
      <c r="L27" s="54">
        <v>33127.699999999997</v>
      </c>
      <c r="M27" s="54">
        <v>18229.329999999998</v>
      </c>
      <c r="N27" s="54">
        <v>39419.9</v>
      </c>
      <c r="O27" s="54">
        <v>114454.55666666667</v>
      </c>
      <c r="P27" s="54">
        <v>185638.24379999994</v>
      </c>
      <c r="Q27" s="54">
        <v>159485.8795333333</v>
      </c>
    </row>
    <row r="28" spans="1:17" x14ac:dyDescent="0.3">
      <c r="A28" s="129"/>
      <c r="B28" s="23" t="s">
        <v>146</v>
      </c>
      <c r="C28" s="59">
        <v>1267993.6300000001</v>
      </c>
      <c r="D28" s="59">
        <v>459676.77999999991</v>
      </c>
      <c r="E28" s="59">
        <f t="shared" si="0"/>
        <v>1727670.4100000001</v>
      </c>
      <c r="F28" s="54">
        <v>79443.28</v>
      </c>
      <c r="G28" s="54">
        <v>165775.00000000003</v>
      </c>
      <c r="H28" s="54">
        <v>126791.93000000001</v>
      </c>
      <c r="I28" s="54">
        <v>101471.84999999999</v>
      </c>
      <c r="J28" s="54">
        <v>103475.31</v>
      </c>
      <c r="K28" s="54">
        <v>99877.739999999976</v>
      </c>
      <c r="L28" s="54">
        <v>102119.09</v>
      </c>
      <c r="M28" s="54">
        <v>99315.390000000014</v>
      </c>
      <c r="N28" s="54">
        <v>123254.86999999998</v>
      </c>
      <c r="O28" s="54">
        <v>224390.77999999991</v>
      </c>
      <c r="P28" s="54">
        <v>274736.41119999997</v>
      </c>
      <c r="Q28" s="54">
        <v>227018.75880000013</v>
      </c>
    </row>
    <row r="29" spans="1:17" x14ac:dyDescent="0.3">
      <c r="A29" s="129"/>
      <c r="B29" s="23" t="s">
        <v>107</v>
      </c>
      <c r="C29" s="59">
        <v>84124.99</v>
      </c>
      <c r="D29" s="59">
        <v>0</v>
      </c>
      <c r="E29" s="59">
        <f t="shared" si="0"/>
        <v>84124.99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4">
        <v>0</v>
      </c>
      <c r="L29" s="54">
        <v>0</v>
      </c>
      <c r="M29" s="54">
        <v>0</v>
      </c>
      <c r="N29" s="54">
        <v>0</v>
      </c>
      <c r="O29" s="54">
        <v>4708.33</v>
      </c>
      <c r="P29" s="54">
        <v>4708.33</v>
      </c>
      <c r="Q29" s="54">
        <v>74708.33</v>
      </c>
    </row>
    <row r="30" spans="1:17" x14ac:dyDescent="0.3">
      <c r="A30" s="129"/>
      <c r="B30" s="23" t="s">
        <v>70</v>
      </c>
      <c r="C30" s="59">
        <v>631204.86999999988</v>
      </c>
      <c r="D30" s="59">
        <v>834131.64</v>
      </c>
      <c r="E30" s="59">
        <f t="shared" si="0"/>
        <v>1465336.5099999998</v>
      </c>
      <c r="F30" s="54">
        <v>12250.81</v>
      </c>
      <c r="G30" s="54">
        <v>33069.78</v>
      </c>
      <c r="H30" s="54">
        <v>156137.17000000001</v>
      </c>
      <c r="I30" s="54">
        <v>191449.74</v>
      </c>
      <c r="J30" s="54">
        <v>126092.97</v>
      </c>
      <c r="K30" s="54">
        <v>57808.509999999995</v>
      </c>
      <c r="L30" s="54">
        <v>60990.06</v>
      </c>
      <c r="M30" s="54">
        <v>17891.16</v>
      </c>
      <c r="N30" s="54">
        <v>301335.15999999997</v>
      </c>
      <c r="O30" s="54">
        <v>162684.9833333334</v>
      </c>
      <c r="P30" s="54">
        <v>162387.29000000004</v>
      </c>
      <c r="Q30" s="54">
        <v>183238.87666666668</v>
      </c>
    </row>
    <row r="31" spans="1:17" x14ac:dyDescent="0.3">
      <c r="A31" s="130"/>
      <c r="B31" s="23" t="s">
        <v>87</v>
      </c>
      <c r="C31" s="59">
        <v>270307.20999999996</v>
      </c>
      <c r="D31" s="59">
        <v>230308.19999999998</v>
      </c>
      <c r="E31" s="59">
        <f t="shared" si="0"/>
        <v>500615.40999999992</v>
      </c>
      <c r="F31" s="54">
        <v>7028.42</v>
      </c>
      <c r="G31" s="54">
        <v>6776.25</v>
      </c>
      <c r="H31" s="54">
        <v>61591.6</v>
      </c>
      <c r="I31" s="54">
        <v>73050.460000000006</v>
      </c>
      <c r="J31" s="54">
        <v>67740.56</v>
      </c>
      <c r="K31" s="54">
        <v>17478.47</v>
      </c>
      <c r="L31" s="54">
        <v>46194.18</v>
      </c>
      <c r="M31" s="54">
        <v>10294.240000000002</v>
      </c>
      <c r="N31" s="54">
        <v>97876.7</v>
      </c>
      <c r="O31" s="54">
        <v>22544.976666666666</v>
      </c>
      <c r="P31" s="54">
        <v>22518.076666666668</v>
      </c>
      <c r="Q31" s="54">
        <v>67521.476666666655</v>
      </c>
    </row>
    <row r="32" spans="1:17" x14ac:dyDescent="0.3">
      <c r="A32" s="58" t="s">
        <v>252</v>
      </c>
      <c r="B32" s="58"/>
      <c r="C32" s="60">
        <v>3475000</v>
      </c>
      <c r="D32" s="60">
        <v>2116740.98</v>
      </c>
      <c r="E32" s="60">
        <f t="shared" si="0"/>
        <v>5591740.9800000004</v>
      </c>
      <c r="F32" s="64">
        <f>+SUM(F24:F31)</f>
        <v>169739.28</v>
      </c>
      <c r="G32" s="64">
        <f t="shared" ref="G32:Q32" si="1">+SUM(G24:G31)</f>
        <v>280213.38</v>
      </c>
      <c r="H32" s="64">
        <f t="shared" si="1"/>
        <v>433961.12</v>
      </c>
      <c r="I32" s="64">
        <f t="shared" si="1"/>
        <v>492698.8</v>
      </c>
      <c r="J32" s="64">
        <f t="shared" si="1"/>
        <v>377655.01999999996</v>
      </c>
      <c r="K32" s="64">
        <f t="shared" si="1"/>
        <v>242346.9</v>
      </c>
      <c r="L32" s="64">
        <f t="shared" si="1"/>
        <v>296057.21000000002</v>
      </c>
      <c r="M32" s="64">
        <f t="shared" si="1"/>
        <v>201475.43000000002</v>
      </c>
      <c r="N32" s="64">
        <f t="shared" si="1"/>
        <v>625498.23999999987</v>
      </c>
      <c r="O32" s="64">
        <f t="shared" si="1"/>
        <v>643387.27666666673</v>
      </c>
      <c r="P32" s="64">
        <f t="shared" si="1"/>
        <v>878926.28499444434</v>
      </c>
      <c r="Q32" s="64">
        <f t="shared" si="1"/>
        <v>949782.0383388889</v>
      </c>
    </row>
    <row r="33" spans="1:17" x14ac:dyDescent="0.3">
      <c r="A33" s="55" t="s">
        <v>255</v>
      </c>
      <c r="B33" s="55"/>
      <c r="C33" s="61">
        <v>3475000</v>
      </c>
      <c r="D33" s="61">
        <v>2197935.8200000003</v>
      </c>
      <c r="E33" s="61">
        <f t="shared" si="0"/>
        <v>5672935.8200000003</v>
      </c>
      <c r="F33" s="62">
        <v>169739.28</v>
      </c>
      <c r="G33" s="62">
        <v>280213.38</v>
      </c>
      <c r="H33" s="62">
        <v>433961.12</v>
      </c>
      <c r="I33" s="62">
        <v>492698.8</v>
      </c>
      <c r="J33" s="62">
        <v>377655.01999999996</v>
      </c>
      <c r="K33" s="62">
        <v>242346.9</v>
      </c>
      <c r="L33" s="62">
        <v>296057.21000000002</v>
      </c>
      <c r="M33" s="62">
        <v>201475.43000000002</v>
      </c>
      <c r="N33" s="62">
        <v>625498.23999999987</v>
      </c>
      <c r="O33" s="62">
        <v>643387.27666666673</v>
      </c>
      <c r="P33" s="62">
        <v>878926.28499444434</v>
      </c>
      <c r="Q33" s="62">
        <v>1030976.878338889</v>
      </c>
    </row>
    <row r="36" spans="1:17" x14ac:dyDescent="0.3">
      <c r="C36" s="54"/>
      <c r="D36" s="54"/>
    </row>
  </sheetData>
  <mergeCells count="1">
    <mergeCell ref="A24:A3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filterMode="1"/>
  <dimension ref="A1:AM225"/>
  <sheetViews>
    <sheetView topLeftCell="I1" workbookViewId="0">
      <selection activeCell="R234" sqref="R234"/>
    </sheetView>
  </sheetViews>
  <sheetFormatPr baseColWidth="10" defaultRowHeight="16.5" customHeight="1" x14ac:dyDescent="0.3"/>
  <sheetData>
    <row r="1" spans="1:39" ht="16.5" customHeight="1" x14ac:dyDescent="0.3">
      <c r="A1" s="52" t="s">
        <v>5</v>
      </c>
      <c r="B1" s="52" t="s">
        <v>6</v>
      </c>
      <c r="C1" s="52" t="s">
        <v>7</v>
      </c>
      <c r="D1" s="51" t="s">
        <v>8</v>
      </c>
      <c r="E1" s="51" t="s">
        <v>9</v>
      </c>
      <c r="F1" s="51" t="s">
        <v>10</v>
      </c>
      <c r="G1" s="51" t="s">
        <v>11</v>
      </c>
      <c r="H1" s="51" t="s">
        <v>12</v>
      </c>
      <c r="I1" s="51" t="s">
        <v>13</v>
      </c>
      <c r="J1" s="51" t="s">
        <v>12</v>
      </c>
      <c r="K1" s="51" t="s">
        <v>14</v>
      </c>
      <c r="L1" s="51" t="s">
        <v>15</v>
      </c>
      <c r="M1" s="10" t="s">
        <v>23</v>
      </c>
      <c r="N1" s="10" t="s">
        <v>24</v>
      </c>
      <c r="O1" s="10" t="s">
        <v>25</v>
      </c>
      <c r="P1" s="10" t="s">
        <v>26</v>
      </c>
      <c r="Q1" s="51" t="s">
        <v>17</v>
      </c>
      <c r="R1" s="51" t="s">
        <v>247</v>
      </c>
      <c r="S1" s="12" t="s">
        <v>27</v>
      </c>
      <c r="T1" s="13" t="s">
        <v>28</v>
      </c>
      <c r="U1" s="13" t="s">
        <v>29</v>
      </c>
      <c r="V1" s="14" t="s">
        <v>27</v>
      </c>
      <c r="W1" s="11" t="s">
        <v>28</v>
      </c>
      <c r="X1" s="11" t="s">
        <v>29</v>
      </c>
      <c r="Y1" s="15" t="s">
        <v>27</v>
      </c>
      <c r="Z1" s="16" t="s">
        <v>28</v>
      </c>
      <c r="AA1" s="16" t="s">
        <v>29</v>
      </c>
      <c r="AB1" s="10" t="s">
        <v>30</v>
      </c>
      <c r="AC1" s="10" t="s">
        <v>31</v>
      </c>
      <c r="AD1" s="10" t="s">
        <v>32</v>
      </c>
      <c r="AE1" s="10" t="s">
        <v>33</v>
      </c>
      <c r="AF1" s="10" t="s">
        <v>34</v>
      </c>
      <c r="AG1" s="10" t="s">
        <v>35</v>
      </c>
      <c r="AH1" s="10" t="s">
        <v>36</v>
      </c>
      <c r="AI1" s="10" t="s">
        <v>37</v>
      </c>
      <c r="AJ1" s="10" t="s">
        <v>38</v>
      </c>
      <c r="AK1" s="10" t="s">
        <v>39</v>
      </c>
      <c r="AL1" s="10" t="s">
        <v>40</v>
      </c>
      <c r="AM1" s="10" t="s">
        <v>41</v>
      </c>
    </row>
    <row r="2" spans="1:39" ht="16.5" hidden="1" customHeight="1" x14ac:dyDescent="0.3">
      <c r="A2" s="48" t="s">
        <v>42</v>
      </c>
      <c r="B2" s="48" t="s">
        <v>43</v>
      </c>
      <c r="C2" s="48" t="s">
        <v>44</v>
      </c>
      <c r="D2" s="49" t="s">
        <v>45</v>
      </c>
      <c r="E2" s="48" t="s">
        <v>46</v>
      </c>
      <c r="F2" s="48" t="s">
        <v>47</v>
      </c>
      <c r="G2" s="17" t="s">
        <v>48</v>
      </c>
      <c r="H2" s="18" t="s">
        <v>49</v>
      </c>
      <c r="I2" s="19" t="s">
        <v>50</v>
      </c>
      <c r="J2" s="17" t="s">
        <v>51</v>
      </c>
      <c r="K2" s="20">
        <v>44927</v>
      </c>
      <c r="L2" s="20">
        <v>45291</v>
      </c>
      <c r="M2" s="21" t="s">
        <v>52</v>
      </c>
      <c r="N2" s="17"/>
      <c r="O2" s="17"/>
      <c r="P2" s="17"/>
      <c r="Q2" s="22">
        <v>630208</v>
      </c>
      <c r="R2" s="17" t="str">
        <f>+LEFT(Q2,2)</f>
        <v>63</v>
      </c>
      <c r="S2" s="17"/>
      <c r="T2" s="17"/>
      <c r="U2" s="17"/>
      <c r="V2" s="24"/>
      <c r="W2" s="17"/>
      <c r="X2" s="25">
        <f>+V2+W2</f>
        <v>0</v>
      </c>
      <c r="Y2" s="26">
        <v>5628.42</v>
      </c>
      <c r="Z2" s="17"/>
      <c r="AA2" s="25">
        <f>+Y2+Z2</f>
        <v>5628.42</v>
      </c>
      <c r="AB2" s="26">
        <v>0</v>
      </c>
      <c r="AC2" s="26">
        <v>699.98</v>
      </c>
      <c r="AD2" s="26">
        <v>699.98</v>
      </c>
      <c r="AE2" s="26">
        <v>699.98</v>
      </c>
      <c r="AF2" s="26">
        <v>699.98</v>
      </c>
      <c r="AG2" s="26">
        <v>699.98</v>
      </c>
      <c r="AH2" s="26">
        <v>699.98</v>
      </c>
      <c r="AI2" s="26">
        <v>0</v>
      </c>
      <c r="AJ2" s="26">
        <v>0</v>
      </c>
      <c r="AK2" s="26">
        <v>476.18</v>
      </c>
      <c r="AL2" s="26">
        <v>476.18</v>
      </c>
      <c r="AM2" s="26">
        <v>476.18</v>
      </c>
    </row>
    <row r="3" spans="1:39" ht="16.5" hidden="1" customHeight="1" x14ac:dyDescent="0.3">
      <c r="A3" s="48" t="s">
        <v>42</v>
      </c>
      <c r="B3" s="48" t="s">
        <v>43</v>
      </c>
      <c r="C3" s="48" t="s">
        <v>44</v>
      </c>
      <c r="D3" s="48" t="s">
        <v>45</v>
      </c>
      <c r="E3" s="48" t="s">
        <v>46</v>
      </c>
      <c r="F3" s="48" t="s">
        <v>47</v>
      </c>
      <c r="G3" s="17" t="s">
        <v>48</v>
      </c>
      <c r="H3" s="18" t="s">
        <v>49</v>
      </c>
      <c r="I3" s="19" t="s">
        <v>53</v>
      </c>
      <c r="J3" s="17" t="s">
        <v>51</v>
      </c>
      <c r="K3" s="20">
        <v>44927</v>
      </c>
      <c r="L3" s="20">
        <v>45291</v>
      </c>
      <c r="M3" s="21" t="s">
        <v>52</v>
      </c>
      <c r="N3" s="17"/>
      <c r="O3" s="17"/>
      <c r="P3" s="17"/>
      <c r="Q3" s="22" t="s">
        <v>54</v>
      </c>
      <c r="R3" s="17" t="str">
        <f t="shared" ref="R3:R66" si="0">+LEFT(Q3,2)</f>
        <v>84</v>
      </c>
      <c r="S3" s="17"/>
      <c r="T3" s="17"/>
      <c r="U3" s="17"/>
      <c r="V3" s="24"/>
      <c r="W3" s="17"/>
      <c r="X3" s="25">
        <f t="shared" ref="X3:X66" si="1">+V3+W3</f>
        <v>0</v>
      </c>
      <c r="Y3" s="26">
        <v>34170.379999999997</v>
      </c>
      <c r="Z3" s="17"/>
      <c r="AA3" s="25">
        <f t="shared" ref="AA3:AA66" si="2">+Y3+Z3</f>
        <v>34170.379999999997</v>
      </c>
      <c r="AB3" s="26">
        <v>0</v>
      </c>
      <c r="AC3" s="26">
        <v>0</v>
      </c>
      <c r="AD3" s="26">
        <v>0</v>
      </c>
      <c r="AE3" s="26">
        <v>0</v>
      </c>
      <c r="AF3" s="26">
        <v>0</v>
      </c>
      <c r="AG3" s="26">
        <v>0</v>
      </c>
      <c r="AH3" s="26">
        <v>0</v>
      </c>
      <c r="AI3" s="26">
        <v>0</v>
      </c>
      <c r="AJ3" s="26">
        <v>0</v>
      </c>
      <c r="AK3" s="26">
        <v>0</v>
      </c>
      <c r="AL3" s="26">
        <v>0</v>
      </c>
      <c r="AM3" s="26">
        <v>34170.379999999997</v>
      </c>
    </row>
    <row r="4" spans="1:39" ht="16.5" hidden="1" customHeight="1" x14ac:dyDescent="0.3">
      <c r="A4" s="48" t="s">
        <v>42</v>
      </c>
      <c r="B4" s="48" t="s">
        <v>43</v>
      </c>
      <c r="C4" s="48" t="s">
        <v>44</v>
      </c>
      <c r="D4" s="48" t="s">
        <v>45</v>
      </c>
      <c r="E4" s="48" t="s">
        <v>46</v>
      </c>
      <c r="F4" s="48" t="s">
        <v>47</v>
      </c>
      <c r="G4" s="17" t="s">
        <v>48</v>
      </c>
      <c r="H4" s="18" t="s">
        <v>49</v>
      </c>
      <c r="I4" s="19" t="s">
        <v>55</v>
      </c>
      <c r="J4" s="17" t="s">
        <v>51</v>
      </c>
      <c r="K4" s="20">
        <v>44927</v>
      </c>
      <c r="L4" s="20">
        <v>45291</v>
      </c>
      <c r="M4" s="21" t="s">
        <v>52</v>
      </c>
      <c r="N4" s="17"/>
      <c r="O4" s="17"/>
      <c r="P4" s="17"/>
      <c r="Q4" s="22">
        <v>630207</v>
      </c>
      <c r="R4" s="17" t="str">
        <f t="shared" si="0"/>
        <v>63</v>
      </c>
      <c r="S4" s="17"/>
      <c r="T4" s="17"/>
      <c r="U4" s="17"/>
      <c r="V4" s="24">
        <v>40000</v>
      </c>
      <c r="W4" s="17"/>
      <c r="X4" s="25">
        <f t="shared" si="1"/>
        <v>40000</v>
      </c>
      <c r="Y4" s="26"/>
      <c r="Z4" s="17"/>
      <c r="AA4" s="25">
        <f t="shared" si="2"/>
        <v>0</v>
      </c>
      <c r="AB4" s="26">
        <v>0</v>
      </c>
      <c r="AC4" s="26">
        <v>0</v>
      </c>
      <c r="AD4" s="26">
        <v>0</v>
      </c>
      <c r="AE4" s="26">
        <v>0</v>
      </c>
      <c r="AF4" s="26">
        <v>0</v>
      </c>
      <c r="AG4" s="26">
        <v>0</v>
      </c>
      <c r="AH4" s="26">
        <v>0</v>
      </c>
      <c r="AI4" s="26">
        <v>0</v>
      </c>
      <c r="AJ4" s="26">
        <v>0</v>
      </c>
      <c r="AK4" s="26">
        <v>0</v>
      </c>
      <c r="AL4" s="26">
        <v>0</v>
      </c>
      <c r="AM4" s="26">
        <v>40000</v>
      </c>
    </row>
    <row r="5" spans="1:39" ht="16.5" hidden="1" customHeight="1" x14ac:dyDescent="0.3">
      <c r="A5" s="48" t="s">
        <v>42</v>
      </c>
      <c r="B5" s="48" t="s">
        <v>43</v>
      </c>
      <c r="C5" s="48" t="s">
        <v>44</v>
      </c>
      <c r="D5" s="48" t="s">
        <v>45</v>
      </c>
      <c r="E5" s="48" t="s">
        <v>46</v>
      </c>
      <c r="F5" s="48" t="s">
        <v>47</v>
      </c>
      <c r="G5" s="17" t="s">
        <v>48</v>
      </c>
      <c r="H5" s="18" t="s">
        <v>49</v>
      </c>
      <c r="I5" s="19" t="s">
        <v>56</v>
      </c>
      <c r="J5" s="17" t="s">
        <v>51</v>
      </c>
      <c r="K5" s="20">
        <v>44927</v>
      </c>
      <c r="L5" s="20">
        <v>45291</v>
      </c>
      <c r="M5" s="21" t="s">
        <v>52</v>
      </c>
      <c r="N5" s="17"/>
      <c r="O5" s="17"/>
      <c r="P5" s="17"/>
      <c r="Q5" s="22">
        <v>630104</v>
      </c>
      <c r="R5" s="17" t="str">
        <f t="shared" si="0"/>
        <v>63</v>
      </c>
      <c r="S5" s="17"/>
      <c r="T5" s="17"/>
      <c r="U5" s="17"/>
      <c r="V5" s="24"/>
      <c r="W5" s="17"/>
      <c r="X5" s="25">
        <f t="shared" si="1"/>
        <v>0</v>
      </c>
      <c r="Y5" s="26">
        <v>2540</v>
      </c>
      <c r="Z5" s="17"/>
      <c r="AA5" s="25">
        <f t="shared" si="2"/>
        <v>2540</v>
      </c>
      <c r="AB5" s="26">
        <v>147.29</v>
      </c>
      <c r="AC5" s="26">
        <v>153.52000000000001</v>
      </c>
      <c r="AD5" s="26">
        <v>300.10000000000002</v>
      </c>
      <c r="AE5" s="26">
        <v>408.43</v>
      </c>
      <c r="AF5" s="26">
        <v>194.79</v>
      </c>
      <c r="AG5" s="26">
        <v>172.39</v>
      </c>
      <c r="AH5" s="26">
        <v>172.84</v>
      </c>
      <c r="AI5" s="26">
        <v>167.52</v>
      </c>
      <c r="AJ5" s="26">
        <v>174.53</v>
      </c>
      <c r="AK5" s="26">
        <v>216.19666666666672</v>
      </c>
      <c r="AL5" s="26">
        <v>216.19666666666672</v>
      </c>
      <c r="AM5" s="26">
        <v>216.19666666666672</v>
      </c>
    </row>
    <row r="6" spans="1:39" ht="16.5" hidden="1" customHeight="1" x14ac:dyDescent="0.3">
      <c r="A6" s="48" t="s">
        <v>42</v>
      </c>
      <c r="B6" s="48" t="s">
        <v>43</v>
      </c>
      <c r="C6" s="48" t="s">
        <v>44</v>
      </c>
      <c r="D6" s="48" t="s">
        <v>45</v>
      </c>
      <c r="E6" s="48" t="s">
        <v>46</v>
      </c>
      <c r="F6" s="48" t="s">
        <v>47</v>
      </c>
      <c r="G6" s="17" t="s">
        <v>48</v>
      </c>
      <c r="H6" s="18" t="s">
        <v>49</v>
      </c>
      <c r="I6" s="19" t="s">
        <v>56</v>
      </c>
      <c r="J6" s="17" t="s">
        <v>51</v>
      </c>
      <c r="K6" s="20">
        <v>44927</v>
      </c>
      <c r="L6" s="20">
        <v>45291</v>
      </c>
      <c r="M6" s="21" t="s">
        <v>52</v>
      </c>
      <c r="N6" s="17"/>
      <c r="O6" s="17"/>
      <c r="P6" s="17"/>
      <c r="Q6" s="22">
        <v>630105</v>
      </c>
      <c r="R6" s="17" t="str">
        <f t="shared" si="0"/>
        <v>63</v>
      </c>
      <c r="S6" s="17"/>
      <c r="T6" s="17"/>
      <c r="U6" s="17"/>
      <c r="V6" s="24"/>
      <c r="W6" s="17"/>
      <c r="X6" s="25">
        <f t="shared" si="1"/>
        <v>0</v>
      </c>
      <c r="Y6" s="26">
        <v>1205.8900000000001</v>
      </c>
      <c r="Z6" s="17"/>
      <c r="AA6" s="25">
        <f t="shared" si="2"/>
        <v>1205.8900000000001</v>
      </c>
      <c r="AB6" s="26">
        <v>32.1</v>
      </c>
      <c r="AC6" s="26">
        <v>34.08</v>
      </c>
      <c r="AD6" s="26">
        <v>191.88</v>
      </c>
      <c r="AE6" s="26">
        <v>253.09</v>
      </c>
      <c r="AF6" s="26">
        <v>32.32</v>
      </c>
      <c r="AG6" s="26">
        <v>32.36</v>
      </c>
      <c r="AH6" s="26">
        <v>34.36</v>
      </c>
      <c r="AI6" s="26">
        <v>31.72</v>
      </c>
      <c r="AJ6" s="26">
        <v>31.72</v>
      </c>
      <c r="AK6" s="26">
        <v>177.42</v>
      </c>
      <c r="AL6" s="26">
        <v>177.42</v>
      </c>
      <c r="AM6" s="26">
        <v>177.42</v>
      </c>
    </row>
    <row r="7" spans="1:39" ht="16.5" hidden="1" customHeight="1" x14ac:dyDescent="0.3">
      <c r="A7" s="48" t="s">
        <v>42</v>
      </c>
      <c r="B7" s="48" t="s">
        <v>43</v>
      </c>
      <c r="C7" s="48" t="s">
        <v>44</v>
      </c>
      <c r="D7" s="48" t="s">
        <v>45</v>
      </c>
      <c r="E7" s="48" t="s">
        <v>46</v>
      </c>
      <c r="F7" s="48" t="s">
        <v>47</v>
      </c>
      <c r="G7" s="17" t="s">
        <v>48</v>
      </c>
      <c r="H7" s="18" t="s">
        <v>49</v>
      </c>
      <c r="I7" s="19" t="s">
        <v>57</v>
      </c>
      <c r="J7" s="17" t="s">
        <v>51</v>
      </c>
      <c r="K7" s="20">
        <v>44927</v>
      </c>
      <c r="L7" s="20">
        <v>45291</v>
      </c>
      <c r="M7" s="21" t="s">
        <v>52</v>
      </c>
      <c r="N7" s="17"/>
      <c r="O7" s="17"/>
      <c r="P7" s="17"/>
      <c r="Q7" s="22" t="s">
        <v>58</v>
      </c>
      <c r="R7" s="17" t="str">
        <f t="shared" si="0"/>
        <v>63</v>
      </c>
      <c r="S7" s="17"/>
      <c r="T7" s="17"/>
      <c r="U7" s="17"/>
      <c r="V7" s="24"/>
      <c r="W7" s="17"/>
      <c r="X7" s="25">
        <f t="shared" si="1"/>
        <v>0</v>
      </c>
      <c r="Y7" s="26">
        <v>45</v>
      </c>
      <c r="Z7" s="17"/>
      <c r="AA7" s="25">
        <f t="shared" si="2"/>
        <v>45</v>
      </c>
      <c r="AB7" s="26">
        <v>0</v>
      </c>
      <c r="AC7" s="26">
        <v>0</v>
      </c>
      <c r="AD7" s="26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0</v>
      </c>
      <c r="AM7" s="26">
        <v>45</v>
      </c>
    </row>
    <row r="8" spans="1:39" ht="16.5" hidden="1" customHeight="1" x14ac:dyDescent="0.3">
      <c r="A8" s="48" t="s">
        <v>42</v>
      </c>
      <c r="B8" s="48" t="s">
        <v>43</v>
      </c>
      <c r="C8" s="48" t="s">
        <v>44</v>
      </c>
      <c r="D8" s="48" t="s">
        <v>45</v>
      </c>
      <c r="E8" s="48" t="s">
        <v>46</v>
      </c>
      <c r="F8" s="48" t="s">
        <v>47</v>
      </c>
      <c r="G8" s="17" t="s">
        <v>48</v>
      </c>
      <c r="H8" s="18" t="s">
        <v>49</v>
      </c>
      <c r="I8" s="19" t="s">
        <v>59</v>
      </c>
      <c r="J8" s="17" t="s">
        <v>51</v>
      </c>
      <c r="K8" s="20">
        <v>44927</v>
      </c>
      <c r="L8" s="20">
        <v>45291</v>
      </c>
      <c r="M8" s="21" t="s">
        <v>52</v>
      </c>
      <c r="N8" s="17"/>
      <c r="O8" s="17"/>
      <c r="P8" s="17"/>
      <c r="Q8" s="22">
        <v>630208</v>
      </c>
      <c r="R8" s="17" t="str">
        <f t="shared" si="0"/>
        <v>63</v>
      </c>
      <c r="S8" s="17"/>
      <c r="T8" s="17"/>
      <c r="U8" s="17"/>
      <c r="V8" s="24"/>
      <c r="W8" s="17"/>
      <c r="X8" s="25">
        <f t="shared" si="1"/>
        <v>0</v>
      </c>
      <c r="Y8" s="26">
        <v>10316.200000000001</v>
      </c>
      <c r="Z8" s="17"/>
      <c r="AA8" s="25">
        <f t="shared" si="2"/>
        <v>10316.200000000001</v>
      </c>
      <c r="AB8" s="26">
        <v>0</v>
      </c>
      <c r="AC8" s="26">
        <v>0</v>
      </c>
      <c r="AD8" s="26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2072.7199999999998</v>
      </c>
      <c r="AK8" s="26">
        <v>2747.8266666666673</v>
      </c>
      <c r="AL8" s="26">
        <v>2747.8266666666673</v>
      </c>
      <c r="AM8" s="26">
        <v>2747.8266666666673</v>
      </c>
    </row>
    <row r="9" spans="1:39" ht="16.5" hidden="1" customHeight="1" x14ac:dyDescent="0.3">
      <c r="A9" s="48" t="s">
        <v>42</v>
      </c>
      <c r="B9" s="48" t="s">
        <v>43</v>
      </c>
      <c r="C9" s="48" t="s">
        <v>44</v>
      </c>
      <c r="D9" s="48" t="s">
        <v>45</v>
      </c>
      <c r="E9" s="48" t="s">
        <v>46</v>
      </c>
      <c r="F9" s="48" t="s">
        <v>47</v>
      </c>
      <c r="G9" s="17" t="s">
        <v>48</v>
      </c>
      <c r="H9" s="18" t="s">
        <v>49</v>
      </c>
      <c r="I9" s="19" t="s">
        <v>60</v>
      </c>
      <c r="J9" s="17" t="s">
        <v>51</v>
      </c>
      <c r="K9" s="20">
        <v>44927</v>
      </c>
      <c r="L9" s="20">
        <v>45291</v>
      </c>
      <c r="M9" s="21" t="s">
        <v>52</v>
      </c>
      <c r="N9" s="17"/>
      <c r="O9" s="17"/>
      <c r="P9" s="17"/>
      <c r="Q9" s="22">
        <v>630209</v>
      </c>
      <c r="R9" s="17" t="str">
        <f t="shared" si="0"/>
        <v>63</v>
      </c>
      <c r="S9" s="17"/>
      <c r="T9" s="17"/>
      <c r="U9" s="17"/>
      <c r="V9" s="24"/>
      <c r="W9" s="17"/>
      <c r="X9" s="25">
        <f t="shared" si="1"/>
        <v>0</v>
      </c>
      <c r="Y9" s="26">
        <v>4644</v>
      </c>
      <c r="Z9" s="17"/>
      <c r="AA9" s="25">
        <f t="shared" si="2"/>
        <v>4644</v>
      </c>
      <c r="AB9" s="26">
        <v>0</v>
      </c>
      <c r="AC9" s="26">
        <v>387</v>
      </c>
      <c r="AD9" s="26">
        <v>387</v>
      </c>
      <c r="AE9" s="26">
        <v>387</v>
      </c>
      <c r="AF9" s="26">
        <v>387</v>
      </c>
      <c r="AG9" s="26">
        <v>387</v>
      </c>
      <c r="AH9" s="26">
        <v>387</v>
      </c>
      <c r="AI9" s="26">
        <v>387</v>
      </c>
      <c r="AJ9" s="26">
        <v>387</v>
      </c>
      <c r="AK9" s="26">
        <v>516</v>
      </c>
      <c r="AL9" s="26">
        <v>516</v>
      </c>
      <c r="AM9" s="26">
        <v>516</v>
      </c>
    </row>
    <row r="10" spans="1:39" ht="16.5" hidden="1" customHeight="1" x14ac:dyDescent="0.3">
      <c r="A10" s="48" t="s">
        <v>42</v>
      </c>
      <c r="B10" s="48" t="s">
        <v>43</v>
      </c>
      <c r="C10" s="48" t="s">
        <v>44</v>
      </c>
      <c r="D10" s="48" t="s">
        <v>45</v>
      </c>
      <c r="E10" s="48" t="s">
        <v>46</v>
      </c>
      <c r="F10" s="48" t="s">
        <v>47</v>
      </c>
      <c r="G10" s="17" t="s">
        <v>48</v>
      </c>
      <c r="H10" s="18" t="s">
        <v>49</v>
      </c>
      <c r="I10" s="19" t="s">
        <v>61</v>
      </c>
      <c r="J10" s="17" t="s">
        <v>51</v>
      </c>
      <c r="K10" s="20">
        <v>44927</v>
      </c>
      <c r="L10" s="20">
        <v>45291</v>
      </c>
      <c r="M10" s="21" t="s">
        <v>52</v>
      </c>
      <c r="N10" s="17"/>
      <c r="O10" s="17"/>
      <c r="P10" s="17"/>
      <c r="Q10" s="22">
        <v>630402</v>
      </c>
      <c r="R10" s="17" t="str">
        <f t="shared" si="0"/>
        <v>63</v>
      </c>
      <c r="S10" s="17"/>
      <c r="T10" s="17"/>
      <c r="U10" s="17"/>
      <c r="V10" s="24"/>
      <c r="W10" s="17"/>
      <c r="X10" s="25">
        <f t="shared" si="1"/>
        <v>0</v>
      </c>
      <c r="Y10" s="26">
        <v>2656</v>
      </c>
      <c r="Z10" s="17"/>
      <c r="AA10" s="25">
        <f t="shared" si="2"/>
        <v>2656</v>
      </c>
      <c r="AB10" s="26">
        <v>0</v>
      </c>
      <c r="AC10" s="26">
        <v>0</v>
      </c>
      <c r="AD10" s="26">
        <v>0</v>
      </c>
      <c r="AE10" s="26">
        <v>0</v>
      </c>
      <c r="AF10" s="26">
        <v>0</v>
      </c>
      <c r="AG10" s="26">
        <v>0</v>
      </c>
      <c r="AH10" s="26">
        <v>0</v>
      </c>
      <c r="AI10" s="26">
        <v>0</v>
      </c>
      <c r="AJ10" s="26">
        <v>0</v>
      </c>
      <c r="AK10" s="26">
        <v>0</v>
      </c>
      <c r="AL10" s="26">
        <v>0</v>
      </c>
      <c r="AM10" s="26">
        <v>2656</v>
      </c>
    </row>
    <row r="11" spans="1:39" ht="16.5" hidden="1" customHeight="1" x14ac:dyDescent="0.3">
      <c r="A11" s="48" t="s">
        <v>42</v>
      </c>
      <c r="B11" s="48" t="s">
        <v>43</v>
      </c>
      <c r="C11" s="48" t="s">
        <v>44</v>
      </c>
      <c r="D11" s="48" t="s">
        <v>45</v>
      </c>
      <c r="E11" s="48" t="s">
        <v>46</v>
      </c>
      <c r="F11" s="48" t="s">
        <v>47</v>
      </c>
      <c r="G11" s="17" t="s">
        <v>48</v>
      </c>
      <c r="H11" s="18" t="s">
        <v>49</v>
      </c>
      <c r="I11" s="19" t="s">
        <v>62</v>
      </c>
      <c r="J11" s="17" t="s">
        <v>51</v>
      </c>
      <c r="K11" s="20">
        <v>44927</v>
      </c>
      <c r="L11" s="20">
        <v>45291</v>
      </c>
      <c r="M11" s="21" t="s">
        <v>52</v>
      </c>
      <c r="N11" s="17"/>
      <c r="O11" s="17"/>
      <c r="P11" s="17"/>
      <c r="Q11" s="22">
        <v>630404</v>
      </c>
      <c r="R11" s="17" t="str">
        <f t="shared" si="0"/>
        <v>63</v>
      </c>
      <c r="S11" s="17"/>
      <c r="T11" s="17"/>
      <c r="U11" s="17"/>
      <c r="V11" s="24"/>
      <c r="W11" s="17"/>
      <c r="X11" s="25">
        <f t="shared" si="1"/>
        <v>0</v>
      </c>
      <c r="Y11" s="26">
        <v>800</v>
      </c>
      <c r="Z11" s="17"/>
      <c r="AA11" s="25">
        <f t="shared" si="2"/>
        <v>800</v>
      </c>
      <c r="AB11" s="26">
        <v>0</v>
      </c>
      <c r="AC11" s="26">
        <v>0</v>
      </c>
      <c r="AD11" s="26">
        <v>0</v>
      </c>
      <c r="AE11" s="26">
        <v>0</v>
      </c>
      <c r="AF11" s="26">
        <v>0</v>
      </c>
      <c r="AG11" s="26">
        <v>0</v>
      </c>
      <c r="AH11" s="26">
        <v>0</v>
      </c>
      <c r="AI11" s="26">
        <v>0</v>
      </c>
      <c r="AJ11" s="26">
        <v>0</v>
      </c>
      <c r="AK11" s="26">
        <v>0</v>
      </c>
      <c r="AL11" s="26">
        <v>0</v>
      </c>
      <c r="AM11" s="26">
        <v>800</v>
      </c>
    </row>
    <row r="12" spans="1:39" ht="16.5" hidden="1" customHeight="1" x14ac:dyDescent="0.3">
      <c r="A12" s="48" t="s">
        <v>42</v>
      </c>
      <c r="B12" s="48" t="s">
        <v>43</v>
      </c>
      <c r="C12" s="48" t="s">
        <v>44</v>
      </c>
      <c r="D12" s="48" t="s">
        <v>45</v>
      </c>
      <c r="E12" s="48" t="s">
        <v>46</v>
      </c>
      <c r="F12" s="48" t="s">
        <v>47</v>
      </c>
      <c r="G12" s="17" t="s">
        <v>48</v>
      </c>
      <c r="H12" s="18" t="s">
        <v>49</v>
      </c>
      <c r="I12" s="19" t="s">
        <v>56</v>
      </c>
      <c r="J12" s="17" t="s">
        <v>51</v>
      </c>
      <c r="K12" s="20">
        <v>44927</v>
      </c>
      <c r="L12" s="20">
        <v>45291</v>
      </c>
      <c r="M12" s="21" t="s">
        <v>52</v>
      </c>
      <c r="N12" s="17"/>
      <c r="O12" s="17"/>
      <c r="P12" s="17"/>
      <c r="Q12" s="22">
        <v>631203</v>
      </c>
      <c r="R12" s="17" t="str">
        <f t="shared" si="0"/>
        <v>63</v>
      </c>
      <c r="S12" s="17"/>
      <c r="T12" s="17"/>
      <c r="U12" s="17"/>
      <c r="V12" s="24"/>
      <c r="W12" s="17"/>
      <c r="X12" s="25">
        <f t="shared" si="1"/>
        <v>0</v>
      </c>
      <c r="Y12" s="26">
        <v>24789.27</v>
      </c>
      <c r="Z12" s="17"/>
      <c r="AA12" s="25">
        <f t="shared" si="2"/>
        <v>24789.27</v>
      </c>
      <c r="AB12" s="26">
        <v>0</v>
      </c>
      <c r="AC12" s="26">
        <v>2597.04</v>
      </c>
      <c r="AD12" s="26">
        <v>2192.23</v>
      </c>
      <c r="AE12" s="26">
        <v>1024.23</v>
      </c>
      <c r="AF12" s="26">
        <v>0</v>
      </c>
      <c r="AG12" s="26">
        <v>3091.78</v>
      </c>
      <c r="AH12" s="26">
        <v>1759.46</v>
      </c>
      <c r="AI12" s="26">
        <v>1934.6</v>
      </c>
      <c r="AJ12" s="26">
        <v>1545.15</v>
      </c>
      <c r="AK12" s="26">
        <v>3548.2599999999998</v>
      </c>
      <c r="AL12" s="26">
        <v>3548.2599999999998</v>
      </c>
      <c r="AM12" s="26">
        <v>3548.2599999999998</v>
      </c>
    </row>
    <row r="13" spans="1:39" ht="16.5" customHeight="1" x14ac:dyDescent="0.3">
      <c r="A13" s="48" t="s">
        <v>42</v>
      </c>
      <c r="B13" s="48" t="s">
        <v>43</v>
      </c>
      <c r="C13" s="48" t="s">
        <v>44</v>
      </c>
      <c r="D13" s="48" t="s">
        <v>45</v>
      </c>
      <c r="E13" s="48" t="s">
        <v>46</v>
      </c>
      <c r="F13" s="48" t="s">
        <v>47</v>
      </c>
      <c r="G13" s="17" t="s">
        <v>48</v>
      </c>
      <c r="H13" s="18" t="s">
        <v>49</v>
      </c>
      <c r="I13" s="19" t="s">
        <v>63</v>
      </c>
      <c r="J13" s="17" t="s">
        <v>51</v>
      </c>
      <c r="K13" s="20">
        <v>44927</v>
      </c>
      <c r="L13" s="20">
        <v>45291</v>
      </c>
      <c r="M13" s="21" t="s">
        <v>52</v>
      </c>
      <c r="N13" s="17"/>
      <c r="O13" s="17"/>
      <c r="P13" s="17"/>
      <c r="Q13" s="22">
        <v>670201</v>
      </c>
      <c r="R13" s="17" t="str">
        <f t="shared" si="0"/>
        <v>67</v>
      </c>
      <c r="S13" s="17"/>
      <c r="T13" s="17"/>
      <c r="U13" s="17"/>
      <c r="V13" s="24"/>
      <c r="W13" s="17"/>
      <c r="X13" s="25">
        <f t="shared" si="1"/>
        <v>0</v>
      </c>
      <c r="Y13" s="26">
        <v>600</v>
      </c>
      <c r="Z13" s="17"/>
      <c r="AA13" s="25">
        <f t="shared" si="2"/>
        <v>600</v>
      </c>
      <c r="AB13" s="26">
        <v>0</v>
      </c>
      <c r="AC13" s="26">
        <v>300</v>
      </c>
      <c r="AD13" s="26">
        <v>0</v>
      </c>
      <c r="AE13" s="26">
        <v>0</v>
      </c>
      <c r="AF13" s="26">
        <v>0</v>
      </c>
      <c r="AG13" s="26">
        <v>0</v>
      </c>
      <c r="AH13" s="26">
        <v>0</v>
      </c>
      <c r="AI13" s="26">
        <v>0</v>
      </c>
      <c r="AJ13" s="26">
        <v>0</v>
      </c>
      <c r="AK13" s="26">
        <v>0</v>
      </c>
      <c r="AL13" s="26">
        <v>0</v>
      </c>
      <c r="AM13" s="26">
        <v>300</v>
      </c>
    </row>
    <row r="14" spans="1:39" ht="16.5" hidden="1" customHeight="1" x14ac:dyDescent="0.3">
      <c r="A14" s="48" t="s">
        <v>42</v>
      </c>
      <c r="B14" s="48" t="s">
        <v>43</v>
      </c>
      <c r="C14" s="48" t="s">
        <v>44</v>
      </c>
      <c r="D14" s="48" t="s">
        <v>45</v>
      </c>
      <c r="E14" s="48" t="s">
        <v>46</v>
      </c>
      <c r="F14" s="48" t="s">
        <v>47</v>
      </c>
      <c r="G14" s="17" t="s">
        <v>48</v>
      </c>
      <c r="H14" s="18" t="s">
        <v>49</v>
      </c>
      <c r="I14" s="19" t="s">
        <v>56</v>
      </c>
      <c r="J14" s="17" t="s">
        <v>51</v>
      </c>
      <c r="K14" s="20">
        <v>44927</v>
      </c>
      <c r="L14" s="20">
        <v>45291</v>
      </c>
      <c r="M14" s="21" t="s">
        <v>52</v>
      </c>
      <c r="N14" s="17"/>
      <c r="O14" s="17"/>
      <c r="P14" s="17"/>
      <c r="Q14" s="22" t="s">
        <v>64</v>
      </c>
      <c r="R14" s="17" t="str">
        <f t="shared" si="0"/>
        <v>67</v>
      </c>
      <c r="S14" s="17"/>
      <c r="T14" s="17"/>
      <c r="U14" s="17"/>
      <c r="V14" s="24"/>
      <c r="W14" s="17"/>
      <c r="X14" s="25">
        <f t="shared" si="1"/>
        <v>0</v>
      </c>
      <c r="Y14" s="26">
        <v>1200</v>
      </c>
      <c r="Z14" s="17"/>
      <c r="AA14" s="25">
        <f t="shared" si="2"/>
        <v>1200</v>
      </c>
      <c r="AB14" s="26">
        <v>51.47</v>
      </c>
      <c r="AC14" s="26">
        <v>0</v>
      </c>
      <c r="AD14" s="26">
        <v>3.38</v>
      </c>
      <c r="AE14" s="26">
        <v>33.6</v>
      </c>
      <c r="AF14" s="26">
        <v>92.49</v>
      </c>
      <c r="AG14" s="26">
        <v>73.709999999999994</v>
      </c>
      <c r="AH14" s="26">
        <v>70.459999999999994</v>
      </c>
      <c r="AI14" s="26">
        <v>49.09</v>
      </c>
      <c r="AJ14" s="26">
        <v>60.82</v>
      </c>
      <c r="AK14" s="26">
        <v>254.99333333333334</v>
      </c>
      <c r="AL14" s="26">
        <v>254.99333333333334</v>
      </c>
      <c r="AM14" s="26">
        <v>254.99333333333334</v>
      </c>
    </row>
    <row r="15" spans="1:39" ht="16.5" hidden="1" customHeight="1" x14ac:dyDescent="0.3">
      <c r="A15" s="48" t="s">
        <v>42</v>
      </c>
      <c r="B15" s="48" t="s">
        <v>43</v>
      </c>
      <c r="C15" s="48" t="s">
        <v>44</v>
      </c>
      <c r="D15" s="48" t="s">
        <v>45</v>
      </c>
      <c r="E15" s="48" t="s">
        <v>46</v>
      </c>
      <c r="F15" s="48" t="s">
        <v>47</v>
      </c>
      <c r="G15" s="19" t="s">
        <v>48</v>
      </c>
      <c r="H15" s="18" t="s">
        <v>49</v>
      </c>
      <c r="I15" s="19" t="s">
        <v>65</v>
      </c>
      <c r="J15" s="17" t="s">
        <v>66</v>
      </c>
      <c r="K15" s="27">
        <v>44927</v>
      </c>
      <c r="L15" s="27">
        <v>45291</v>
      </c>
      <c r="M15" s="21" t="s">
        <v>52</v>
      </c>
      <c r="N15" s="17"/>
      <c r="O15" s="17"/>
      <c r="P15" s="17"/>
      <c r="Q15" s="28">
        <v>610105</v>
      </c>
      <c r="R15" s="17" t="str">
        <f t="shared" si="0"/>
        <v>61</v>
      </c>
      <c r="S15" s="17"/>
      <c r="T15" s="17"/>
      <c r="U15" s="17"/>
      <c r="V15" s="24">
        <v>47312</v>
      </c>
      <c r="W15" s="17"/>
      <c r="X15" s="25">
        <f t="shared" si="1"/>
        <v>47312</v>
      </c>
      <c r="Y15" s="26"/>
      <c r="Z15" s="17"/>
      <c r="AA15" s="25">
        <f t="shared" si="2"/>
        <v>0</v>
      </c>
      <c r="AB15" s="26">
        <v>4276</v>
      </c>
      <c r="AC15" s="26">
        <v>4276</v>
      </c>
      <c r="AD15" s="26">
        <v>4276</v>
      </c>
      <c r="AE15" s="26">
        <v>4276</v>
      </c>
      <c r="AF15" s="26">
        <v>2692.67</v>
      </c>
      <c r="AG15" s="26">
        <v>1776</v>
      </c>
      <c r="AH15" s="26">
        <v>4276</v>
      </c>
      <c r="AI15" s="26">
        <v>4276</v>
      </c>
      <c r="AJ15" s="26">
        <v>4276</v>
      </c>
      <c r="AK15" s="26">
        <v>4303.7766666666676</v>
      </c>
      <c r="AL15" s="26">
        <v>4303.7766666666676</v>
      </c>
      <c r="AM15" s="26">
        <v>4303.7766666666676</v>
      </c>
    </row>
    <row r="16" spans="1:39" ht="16.5" hidden="1" customHeight="1" x14ac:dyDescent="0.3">
      <c r="A16" s="48" t="s">
        <v>42</v>
      </c>
      <c r="B16" s="48" t="s">
        <v>43</v>
      </c>
      <c r="C16" s="48" t="s">
        <v>44</v>
      </c>
      <c r="D16" s="48" t="s">
        <v>45</v>
      </c>
      <c r="E16" s="48" t="s">
        <v>46</v>
      </c>
      <c r="F16" s="48" t="s">
        <v>47</v>
      </c>
      <c r="G16" s="19" t="s">
        <v>48</v>
      </c>
      <c r="H16" s="18" t="s">
        <v>49</v>
      </c>
      <c r="I16" s="19" t="s">
        <v>65</v>
      </c>
      <c r="J16" s="17" t="s">
        <v>66</v>
      </c>
      <c r="K16" s="27">
        <v>44927</v>
      </c>
      <c r="L16" s="27">
        <v>45291</v>
      </c>
      <c r="M16" s="21" t="s">
        <v>52</v>
      </c>
      <c r="N16" s="17"/>
      <c r="O16" s="17"/>
      <c r="P16" s="17"/>
      <c r="Q16" s="28">
        <v>610203</v>
      </c>
      <c r="R16" s="17" t="str">
        <f t="shared" si="0"/>
        <v>61</v>
      </c>
      <c r="S16" s="17"/>
      <c r="T16" s="17"/>
      <c r="U16" s="17"/>
      <c r="V16" s="24">
        <v>8137.06</v>
      </c>
      <c r="W16" s="17"/>
      <c r="X16" s="25">
        <f t="shared" si="1"/>
        <v>8137.06</v>
      </c>
      <c r="Y16" s="26"/>
      <c r="Z16" s="17"/>
      <c r="AA16" s="25">
        <f t="shared" si="2"/>
        <v>0</v>
      </c>
      <c r="AB16" s="26">
        <v>599.99</v>
      </c>
      <c r="AC16" s="26">
        <v>608.65</v>
      </c>
      <c r="AD16" s="26">
        <v>564.57000000000005</v>
      </c>
      <c r="AE16" s="26">
        <v>507.71</v>
      </c>
      <c r="AF16" s="26">
        <v>384.25</v>
      </c>
      <c r="AG16" s="26">
        <v>307.54000000000002</v>
      </c>
      <c r="AH16" s="26">
        <v>490.66</v>
      </c>
      <c r="AI16" s="26">
        <v>550.42999999999995</v>
      </c>
      <c r="AJ16" s="26">
        <v>616.97</v>
      </c>
      <c r="AK16" s="26">
        <v>1168.7633333333335</v>
      </c>
      <c r="AL16" s="26">
        <v>631.24</v>
      </c>
      <c r="AM16" s="26">
        <v>1706.2866666666678</v>
      </c>
    </row>
    <row r="17" spans="1:39" ht="16.5" hidden="1" customHeight="1" x14ac:dyDescent="0.3">
      <c r="A17" s="48" t="s">
        <v>42</v>
      </c>
      <c r="B17" s="48" t="s">
        <v>43</v>
      </c>
      <c r="C17" s="48" t="s">
        <v>44</v>
      </c>
      <c r="D17" s="48" t="s">
        <v>45</v>
      </c>
      <c r="E17" s="48" t="s">
        <v>46</v>
      </c>
      <c r="F17" s="48" t="s">
        <v>47</v>
      </c>
      <c r="G17" s="19" t="s">
        <v>48</v>
      </c>
      <c r="H17" s="18" t="s">
        <v>49</v>
      </c>
      <c r="I17" s="19" t="s">
        <v>65</v>
      </c>
      <c r="J17" s="17" t="s">
        <v>66</v>
      </c>
      <c r="K17" s="27">
        <v>44927</v>
      </c>
      <c r="L17" s="27">
        <v>45291</v>
      </c>
      <c r="M17" s="21" t="s">
        <v>52</v>
      </c>
      <c r="N17" s="17"/>
      <c r="O17" s="17"/>
      <c r="P17" s="17"/>
      <c r="Q17" s="28">
        <v>610204</v>
      </c>
      <c r="R17" s="17" t="str">
        <f t="shared" si="0"/>
        <v>61</v>
      </c>
      <c r="S17" s="17"/>
      <c r="T17" s="17"/>
      <c r="U17" s="17"/>
      <c r="V17" s="24">
        <v>2415</v>
      </c>
      <c r="W17" s="17"/>
      <c r="X17" s="25">
        <f t="shared" si="1"/>
        <v>2415</v>
      </c>
      <c r="Y17" s="26"/>
      <c r="Z17" s="17"/>
      <c r="AA17" s="25">
        <f t="shared" si="2"/>
        <v>0</v>
      </c>
      <c r="AB17" s="26">
        <v>187.5</v>
      </c>
      <c r="AC17" s="26">
        <v>187.5</v>
      </c>
      <c r="AD17" s="26">
        <v>167.5</v>
      </c>
      <c r="AE17" s="26">
        <v>157.49</v>
      </c>
      <c r="AF17" s="26">
        <v>136.65</v>
      </c>
      <c r="AG17" s="26">
        <v>112.5</v>
      </c>
      <c r="AH17" s="26">
        <v>150</v>
      </c>
      <c r="AI17" s="26">
        <v>183.15</v>
      </c>
      <c r="AJ17" s="26">
        <v>187.5</v>
      </c>
      <c r="AK17" s="26">
        <v>315.07</v>
      </c>
      <c r="AL17" s="26">
        <v>247.43</v>
      </c>
      <c r="AM17" s="26">
        <v>382.71000000000004</v>
      </c>
    </row>
    <row r="18" spans="1:39" ht="16.5" hidden="1" customHeight="1" x14ac:dyDescent="0.3">
      <c r="A18" s="48" t="s">
        <v>42</v>
      </c>
      <c r="B18" s="48" t="s">
        <v>43</v>
      </c>
      <c r="C18" s="48" t="s">
        <v>44</v>
      </c>
      <c r="D18" s="48" t="s">
        <v>45</v>
      </c>
      <c r="E18" s="48" t="s">
        <v>46</v>
      </c>
      <c r="F18" s="48" t="s">
        <v>47</v>
      </c>
      <c r="G18" s="19" t="s">
        <v>48</v>
      </c>
      <c r="H18" s="18" t="s">
        <v>49</v>
      </c>
      <c r="I18" s="19" t="s">
        <v>65</v>
      </c>
      <c r="J18" s="17" t="s">
        <v>66</v>
      </c>
      <c r="K18" s="27">
        <v>44927</v>
      </c>
      <c r="L18" s="27">
        <v>45291</v>
      </c>
      <c r="M18" s="21" t="s">
        <v>52</v>
      </c>
      <c r="N18" s="17"/>
      <c r="O18" s="17"/>
      <c r="P18" s="17"/>
      <c r="Q18" s="28">
        <v>610509</v>
      </c>
      <c r="R18" s="17" t="str">
        <f t="shared" si="0"/>
        <v>61</v>
      </c>
      <c r="S18" s="17"/>
      <c r="T18" s="17"/>
      <c r="U18" s="17"/>
      <c r="V18" s="24">
        <v>2924.75</v>
      </c>
      <c r="W18" s="17"/>
      <c r="X18" s="25">
        <f t="shared" si="1"/>
        <v>2924.75</v>
      </c>
      <c r="Y18" s="26"/>
      <c r="Z18" s="17"/>
      <c r="AA18" s="25">
        <f t="shared" si="2"/>
        <v>0</v>
      </c>
      <c r="AB18" s="26">
        <v>0</v>
      </c>
      <c r="AC18" s="26">
        <v>103.85</v>
      </c>
      <c r="AD18" s="26">
        <v>274.61</v>
      </c>
      <c r="AE18" s="26">
        <v>204.54</v>
      </c>
      <c r="AF18" s="26">
        <v>306.32</v>
      </c>
      <c r="AG18" s="26">
        <v>302.44</v>
      </c>
      <c r="AH18" s="26">
        <v>0</v>
      </c>
      <c r="AI18" s="26">
        <v>454.8</v>
      </c>
      <c r="AJ18" s="26">
        <v>203.76</v>
      </c>
      <c r="AK18" s="26">
        <v>358.14333333333337</v>
      </c>
      <c r="AL18" s="26">
        <v>358.14333333333337</v>
      </c>
      <c r="AM18" s="26">
        <v>358.14333333333326</v>
      </c>
    </row>
    <row r="19" spans="1:39" ht="16.5" hidden="1" customHeight="1" x14ac:dyDescent="0.3">
      <c r="A19" s="48" t="s">
        <v>42</v>
      </c>
      <c r="B19" s="48" t="s">
        <v>43</v>
      </c>
      <c r="C19" s="48" t="s">
        <v>44</v>
      </c>
      <c r="D19" s="48" t="s">
        <v>45</v>
      </c>
      <c r="E19" s="48" t="s">
        <v>46</v>
      </c>
      <c r="F19" s="48" t="s">
        <v>47</v>
      </c>
      <c r="G19" s="19" t="s">
        <v>48</v>
      </c>
      <c r="H19" s="18" t="s">
        <v>49</v>
      </c>
      <c r="I19" s="19" t="s">
        <v>65</v>
      </c>
      <c r="J19" s="17" t="s">
        <v>66</v>
      </c>
      <c r="K19" s="27">
        <v>44927</v>
      </c>
      <c r="L19" s="27">
        <v>45291</v>
      </c>
      <c r="M19" s="21" t="s">
        <v>52</v>
      </c>
      <c r="N19" s="17"/>
      <c r="O19" s="17"/>
      <c r="P19" s="17"/>
      <c r="Q19" s="28" t="s">
        <v>67</v>
      </c>
      <c r="R19" s="17" t="str">
        <f t="shared" si="0"/>
        <v>61</v>
      </c>
      <c r="S19" s="17"/>
      <c r="T19" s="17"/>
      <c r="U19" s="17"/>
      <c r="V19" s="24">
        <v>37908</v>
      </c>
      <c r="W19" s="17"/>
      <c r="X19" s="25">
        <f t="shared" si="1"/>
        <v>37908</v>
      </c>
      <c r="Y19" s="26"/>
      <c r="Z19" s="17"/>
      <c r="AA19" s="25">
        <f t="shared" si="2"/>
        <v>0</v>
      </c>
      <c r="AB19" s="26">
        <v>2924</v>
      </c>
      <c r="AC19" s="26">
        <v>2924</v>
      </c>
      <c r="AD19" s="26">
        <v>2224.27</v>
      </c>
      <c r="AE19" s="26">
        <v>1612</v>
      </c>
      <c r="AF19" s="26">
        <v>1612</v>
      </c>
      <c r="AG19" s="26">
        <v>1612</v>
      </c>
      <c r="AH19" s="26">
        <v>1612</v>
      </c>
      <c r="AI19" s="26">
        <v>1874.4</v>
      </c>
      <c r="AJ19" s="26">
        <v>2924</v>
      </c>
      <c r="AK19" s="26">
        <v>6196.4433333333327</v>
      </c>
      <c r="AL19" s="26">
        <v>2575.5533333333301</v>
      </c>
      <c r="AM19" s="26">
        <v>9817.3333333333358</v>
      </c>
    </row>
    <row r="20" spans="1:39" ht="16.5" hidden="1" customHeight="1" x14ac:dyDescent="0.3">
      <c r="A20" s="48" t="s">
        <v>42</v>
      </c>
      <c r="B20" s="48" t="s">
        <v>43</v>
      </c>
      <c r="C20" s="48" t="s">
        <v>44</v>
      </c>
      <c r="D20" s="48" t="s">
        <v>45</v>
      </c>
      <c r="E20" s="48" t="s">
        <v>46</v>
      </c>
      <c r="F20" s="48" t="s">
        <v>47</v>
      </c>
      <c r="G20" s="19" t="s">
        <v>48</v>
      </c>
      <c r="H20" s="18" t="s">
        <v>49</v>
      </c>
      <c r="I20" s="19" t="s">
        <v>65</v>
      </c>
      <c r="J20" s="17" t="s">
        <v>66</v>
      </c>
      <c r="K20" s="27">
        <v>44927</v>
      </c>
      <c r="L20" s="27">
        <v>45291</v>
      </c>
      <c r="M20" s="21" t="s">
        <v>52</v>
      </c>
      <c r="N20" s="17"/>
      <c r="O20" s="17"/>
      <c r="P20" s="17"/>
      <c r="Q20" s="28">
        <v>610512</v>
      </c>
      <c r="R20" s="17" t="str">
        <f t="shared" si="0"/>
        <v>61</v>
      </c>
      <c r="S20" s="17"/>
      <c r="T20" s="17"/>
      <c r="U20" s="17"/>
      <c r="V20" s="24">
        <v>800</v>
      </c>
      <c r="W20" s="17"/>
      <c r="X20" s="25">
        <f t="shared" si="1"/>
        <v>800</v>
      </c>
      <c r="Y20" s="26"/>
      <c r="Z20" s="17"/>
      <c r="AA20" s="25">
        <f t="shared" si="2"/>
        <v>0</v>
      </c>
      <c r="AB20" s="26">
        <v>0</v>
      </c>
      <c r="AC20" s="26">
        <v>0</v>
      </c>
      <c r="AD20" s="26">
        <v>0</v>
      </c>
      <c r="AE20" s="26">
        <v>0</v>
      </c>
      <c r="AF20" s="26">
        <v>0</v>
      </c>
      <c r="AG20" s="26">
        <v>0</v>
      </c>
      <c r="AH20" s="26">
        <v>0</v>
      </c>
      <c r="AI20" s="26">
        <v>0</v>
      </c>
      <c r="AJ20" s="26">
        <v>0</v>
      </c>
      <c r="AK20" s="26">
        <v>0</v>
      </c>
      <c r="AL20" s="26">
        <v>0</v>
      </c>
      <c r="AM20" s="26">
        <v>800</v>
      </c>
    </row>
    <row r="21" spans="1:39" ht="16.5" hidden="1" customHeight="1" x14ac:dyDescent="0.3">
      <c r="A21" s="48" t="s">
        <v>42</v>
      </c>
      <c r="B21" s="48" t="s">
        <v>43</v>
      </c>
      <c r="C21" s="48" t="s">
        <v>44</v>
      </c>
      <c r="D21" s="48" t="s">
        <v>45</v>
      </c>
      <c r="E21" s="48" t="s">
        <v>46</v>
      </c>
      <c r="F21" s="48" t="s">
        <v>47</v>
      </c>
      <c r="G21" s="19" t="s">
        <v>48</v>
      </c>
      <c r="H21" s="18" t="s">
        <v>49</v>
      </c>
      <c r="I21" s="19" t="s">
        <v>65</v>
      </c>
      <c r="J21" s="17" t="s">
        <v>66</v>
      </c>
      <c r="K21" s="27">
        <v>44927</v>
      </c>
      <c r="L21" s="27">
        <v>45291</v>
      </c>
      <c r="M21" s="21" t="s">
        <v>52</v>
      </c>
      <c r="N21" s="17"/>
      <c r="O21" s="17"/>
      <c r="P21" s="17"/>
      <c r="Q21" s="28">
        <v>610601</v>
      </c>
      <c r="R21" s="17" t="str">
        <f t="shared" si="0"/>
        <v>61</v>
      </c>
      <c r="S21" s="17"/>
      <c r="T21" s="17"/>
      <c r="U21" s="17"/>
      <c r="V21" s="24">
        <v>10644.52</v>
      </c>
      <c r="W21" s="17"/>
      <c r="X21" s="25">
        <f t="shared" si="1"/>
        <v>10644.52</v>
      </c>
      <c r="Y21" s="26"/>
      <c r="Z21" s="17"/>
      <c r="AA21" s="25">
        <f t="shared" si="2"/>
        <v>0</v>
      </c>
      <c r="AB21" s="26">
        <v>838.81</v>
      </c>
      <c r="AC21" s="26">
        <v>850.91</v>
      </c>
      <c r="AD21" s="26">
        <v>789.28</v>
      </c>
      <c r="AE21" s="26">
        <v>709.79</v>
      </c>
      <c r="AF21" s="26">
        <v>602.70000000000005</v>
      </c>
      <c r="AG21" s="26">
        <v>533.39</v>
      </c>
      <c r="AH21" s="26">
        <v>685.96</v>
      </c>
      <c r="AI21" s="26">
        <v>738.94</v>
      </c>
      <c r="AJ21" s="26">
        <v>862.55</v>
      </c>
      <c r="AK21" s="26">
        <v>1344.0633333333333</v>
      </c>
      <c r="AL21" s="26">
        <v>1172.3333333333301</v>
      </c>
      <c r="AM21" s="26">
        <v>1515.7933333333367</v>
      </c>
    </row>
    <row r="22" spans="1:39" ht="16.5" hidden="1" customHeight="1" x14ac:dyDescent="0.3">
      <c r="A22" s="48" t="s">
        <v>42</v>
      </c>
      <c r="B22" s="48" t="s">
        <v>43</v>
      </c>
      <c r="C22" s="48" t="s">
        <v>44</v>
      </c>
      <c r="D22" s="48" t="s">
        <v>45</v>
      </c>
      <c r="E22" s="48" t="s">
        <v>46</v>
      </c>
      <c r="F22" s="48" t="s">
        <v>47</v>
      </c>
      <c r="G22" s="19" t="s">
        <v>48</v>
      </c>
      <c r="H22" s="18" t="s">
        <v>49</v>
      </c>
      <c r="I22" s="19" t="s">
        <v>65</v>
      </c>
      <c r="J22" s="17" t="s">
        <v>66</v>
      </c>
      <c r="K22" s="27">
        <v>44927</v>
      </c>
      <c r="L22" s="27">
        <v>45291</v>
      </c>
      <c r="M22" s="21" t="s">
        <v>52</v>
      </c>
      <c r="N22" s="17"/>
      <c r="O22" s="17"/>
      <c r="P22" s="17"/>
      <c r="Q22" s="28">
        <v>610602</v>
      </c>
      <c r="R22" s="17" t="str">
        <f t="shared" si="0"/>
        <v>61</v>
      </c>
      <c r="S22" s="17"/>
      <c r="T22" s="17"/>
      <c r="U22" s="17"/>
      <c r="V22" s="24">
        <v>5183.59</v>
      </c>
      <c r="W22" s="17"/>
      <c r="X22" s="25">
        <f t="shared" si="1"/>
        <v>5183.59</v>
      </c>
      <c r="Y22" s="26"/>
      <c r="Z22" s="17"/>
      <c r="AA22" s="25">
        <f t="shared" si="2"/>
        <v>0</v>
      </c>
      <c r="AB22" s="26">
        <v>356.19</v>
      </c>
      <c r="AC22" s="26">
        <v>364.84</v>
      </c>
      <c r="AD22" s="26">
        <v>379.06</v>
      </c>
      <c r="AE22" s="26">
        <v>373.23</v>
      </c>
      <c r="AF22" s="26">
        <v>249.81</v>
      </c>
      <c r="AG22" s="26">
        <v>173.13</v>
      </c>
      <c r="AH22" s="26">
        <v>356.19</v>
      </c>
      <c r="AI22" s="26">
        <v>415.93</v>
      </c>
      <c r="AJ22" s="26">
        <v>482.45</v>
      </c>
      <c r="AK22" s="26">
        <v>677.58666666666693</v>
      </c>
      <c r="AL22" s="26">
        <v>677.58666666666693</v>
      </c>
      <c r="AM22" s="26">
        <v>677.58666666666659</v>
      </c>
    </row>
    <row r="23" spans="1:39" ht="16.5" hidden="1" customHeight="1" x14ac:dyDescent="0.3">
      <c r="A23" s="48" t="s">
        <v>42</v>
      </c>
      <c r="B23" s="48" t="s">
        <v>43</v>
      </c>
      <c r="C23" s="48" t="s">
        <v>44</v>
      </c>
      <c r="D23" s="48" t="s">
        <v>45</v>
      </c>
      <c r="E23" s="48" t="s">
        <v>46</v>
      </c>
      <c r="F23" s="48" t="s">
        <v>47</v>
      </c>
      <c r="G23" s="19" t="s">
        <v>48</v>
      </c>
      <c r="H23" s="18" t="s">
        <v>49</v>
      </c>
      <c r="I23" s="19" t="s">
        <v>65</v>
      </c>
      <c r="J23" s="17" t="s">
        <v>66</v>
      </c>
      <c r="K23" s="27"/>
      <c r="L23" s="27"/>
      <c r="M23" s="21" t="s">
        <v>52</v>
      </c>
      <c r="N23" s="17"/>
      <c r="O23" s="17"/>
      <c r="P23" s="17"/>
      <c r="Q23" s="28" t="s">
        <v>68</v>
      </c>
      <c r="R23" s="17" t="str">
        <f t="shared" si="0"/>
        <v>61</v>
      </c>
      <c r="S23" s="17"/>
      <c r="T23" s="17"/>
      <c r="U23" s="17"/>
      <c r="V23" s="24">
        <v>800</v>
      </c>
      <c r="W23" s="17"/>
      <c r="X23" s="25">
        <f t="shared" si="1"/>
        <v>800</v>
      </c>
      <c r="Y23" s="26"/>
      <c r="Z23" s="17"/>
      <c r="AA23" s="25">
        <f t="shared" si="2"/>
        <v>0</v>
      </c>
      <c r="AB23" s="26">
        <v>0</v>
      </c>
      <c r="AC23" s="26">
        <v>0</v>
      </c>
      <c r="AD23" s="26">
        <v>0</v>
      </c>
      <c r="AE23" s="26">
        <v>0</v>
      </c>
      <c r="AF23" s="26">
        <v>0</v>
      </c>
      <c r="AG23" s="26">
        <v>0</v>
      </c>
      <c r="AH23" s="26">
        <v>0</v>
      </c>
      <c r="AI23" s="26">
        <v>0</v>
      </c>
      <c r="AJ23" s="26">
        <v>0</v>
      </c>
      <c r="AK23" s="26">
        <v>0</v>
      </c>
      <c r="AL23" s="26">
        <v>0</v>
      </c>
      <c r="AM23" s="26">
        <v>800</v>
      </c>
    </row>
    <row r="24" spans="1:39" ht="16.5" hidden="1" customHeight="1" x14ac:dyDescent="0.3">
      <c r="A24" s="48" t="s">
        <v>42</v>
      </c>
      <c r="B24" s="48" t="s">
        <v>43</v>
      </c>
      <c r="C24" s="48" t="s">
        <v>44</v>
      </c>
      <c r="D24" s="48" t="s">
        <v>45</v>
      </c>
      <c r="E24" s="48" t="s">
        <v>46</v>
      </c>
      <c r="F24" s="48" t="s">
        <v>47</v>
      </c>
      <c r="G24" s="19" t="s">
        <v>48</v>
      </c>
      <c r="H24" s="18" t="s">
        <v>49</v>
      </c>
      <c r="I24" s="19" t="s">
        <v>65</v>
      </c>
      <c r="J24" s="17" t="s">
        <v>66</v>
      </c>
      <c r="K24" s="27">
        <v>44927</v>
      </c>
      <c r="L24" s="27">
        <v>45291</v>
      </c>
      <c r="M24" s="21" t="s">
        <v>52</v>
      </c>
      <c r="N24" s="17"/>
      <c r="O24" s="17"/>
      <c r="P24" s="17"/>
      <c r="Q24" s="28" t="s">
        <v>69</v>
      </c>
      <c r="R24" s="17" t="str">
        <f t="shared" si="0"/>
        <v>61</v>
      </c>
      <c r="S24" s="17"/>
      <c r="T24" s="17"/>
      <c r="U24" s="17"/>
      <c r="V24" s="24">
        <v>4009.47</v>
      </c>
      <c r="W24" s="17"/>
      <c r="X24" s="25">
        <f t="shared" si="1"/>
        <v>4009.47</v>
      </c>
      <c r="Y24" s="26"/>
      <c r="Z24" s="17"/>
      <c r="AA24" s="25">
        <f t="shared" si="2"/>
        <v>0</v>
      </c>
      <c r="AB24" s="26">
        <v>0</v>
      </c>
      <c r="AC24" s="26">
        <v>0</v>
      </c>
      <c r="AD24" s="26">
        <v>0</v>
      </c>
      <c r="AE24" s="26">
        <v>363.42</v>
      </c>
      <c r="AF24" s="26">
        <v>0</v>
      </c>
      <c r="AG24" s="26">
        <v>0</v>
      </c>
      <c r="AH24" s="26">
        <v>0</v>
      </c>
      <c r="AI24" s="26">
        <v>0</v>
      </c>
      <c r="AJ24" s="26">
        <v>281.56</v>
      </c>
      <c r="AK24" s="26">
        <v>861.19666666667013</v>
      </c>
      <c r="AL24" s="26">
        <v>0</v>
      </c>
      <c r="AM24" s="26">
        <v>2503.2933333333294</v>
      </c>
    </row>
    <row r="25" spans="1:39" ht="16.5" hidden="1" customHeight="1" x14ac:dyDescent="0.3">
      <c r="A25" s="48" t="s">
        <v>42</v>
      </c>
      <c r="B25" s="48" t="s">
        <v>43</v>
      </c>
      <c r="C25" s="48" t="s">
        <v>44</v>
      </c>
      <c r="D25" s="48" t="s">
        <v>45</v>
      </c>
      <c r="E25" s="48" t="s">
        <v>46</v>
      </c>
      <c r="F25" s="48" t="s">
        <v>47</v>
      </c>
      <c r="G25" s="17" t="s">
        <v>70</v>
      </c>
      <c r="H25" s="18" t="s">
        <v>71</v>
      </c>
      <c r="I25" s="27" t="s">
        <v>72</v>
      </c>
      <c r="J25" s="17" t="s">
        <v>73</v>
      </c>
      <c r="K25" s="20">
        <v>44927</v>
      </c>
      <c r="L25" s="20">
        <v>45291</v>
      </c>
      <c r="M25" s="21" t="s">
        <v>52</v>
      </c>
      <c r="N25" s="17"/>
      <c r="O25" s="17"/>
      <c r="P25" s="17"/>
      <c r="Q25" s="22" t="s">
        <v>74</v>
      </c>
      <c r="R25" s="17" t="str">
        <f t="shared" si="0"/>
        <v>73</v>
      </c>
      <c r="S25" s="17"/>
      <c r="T25" s="17"/>
      <c r="U25" s="17"/>
      <c r="V25" s="24"/>
      <c r="W25" s="17"/>
      <c r="X25" s="25">
        <f t="shared" si="1"/>
        <v>0</v>
      </c>
      <c r="Y25" s="26">
        <v>163725</v>
      </c>
      <c r="Z25" s="17"/>
      <c r="AA25" s="25">
        <f t="shared" si="2"/>
        <v>163725</v>
      </c>
      <c r="AB25" s="26">
        <v>0</v>
      </c>
      <c r="AC25" s="26">
        <v>0</v>
      </c>
      <c r="AD25" s="26">
        <v>8925</v>
      </c>
      <c r="AE25" s="26">
        <v>70925</v>
      </c>
      <c r="AF25" s="26">
        <v>34350</v>
      </c>
      <c r="AG25" s="26">
        <v>18425</v>
      </c>
      <c r="AH25" s="26">
        <v>5925</v>
      </c>
      <c r="AI25" s="26">
        <v>0</v>
      </c>
      <c r="AJ25" s="26">
        <v>10925</v>
      </c>
      <c r="AK25" s="26">
        <v>4750</v>
      </c>
      <c r="AL25" s="26">
        <v>4750</v>
      </c>
      <c r="AM25" s="26">
        <v>4750</v>
      </c>
    </row>
    <row r="26" spans="1:39" ht="16.5" hidden="1" customHeight="1" x14ac:dyDescent="0.3">
      <c r="A26" s="48" t="s">
        <v>42</v>
      </c>
      <c r="B26" s="48" t="s">
        <v>43</v>
      </c>
      <c r="C26" s="48" t="s">
        <v>44</v>
      </c>
      <c r="D26" s="48" t="s">
        <v>45</v>
      </c>
      <c r="E26" s="48" t="s">
        <v>46</v>
      </c>
      <c r="F26" s="48" t="s">
        <v>47</v>
      </c>
      <c r="G26" s="17" t="s">
        <v>70</v>
      </c>
      <c r="H26" s="18" t="s">
        <v>71</v>
      </c>
      <c r="I26" s="27" t="s">
        <v>72</v>
      </c>
      <c r="J26" s="17" t="s">
        <v>73</v>
      </c>
      <c r="K26" s="20">
        <v>44927</v>
      </c>
      <c r="L26" s="20">
        <v>45291</v>
      </c>
      <c r="M26" s="21" t="s">
        <v>52</v>
      </c>
      <c r="N26" s="17"/>
      <c r="O26" s="17"/>
      <c r="P26" s="17"/>
      <c r="Q26" s="22" t="s">
        <v>74</v>
      </c>
      <c r="R26" s="17" t="str">
        <f t="shared" si="0"/>
        <v>73</v>
      </c>
      <c r="S26" s="17"/>
      <c r="T26" s="17"/>
      <c r="U26" s="17"/>
      <c r="V26" s="24">
        <v>66025.52</v>
      </c>
      <c r="W26" s="17"/>
      <c r="X26" s="25">
        <f t="shared" si="1"/>
        <v>66025.52</v>
      </c>
      <c r="Y26" s="26"/>
      <c r="Z26" s="17"/>
      <c r="AA26" s="25">
        <f t="shared" si="2"/>
        <v>0</v>
      </c>
      <c r="AB26" s="26">
        <v>0</v>
      </c>
      <c r="AC26" s="26">
        <v>0</v>
      </c>
      <c r="AD26" s="26">
        <v>0</v>
      </c>
      <c r="AE26" s="26">
        <v>0</v>
      </c>
      <c r="AF26" s="26">
        <v>0</v>
      </c>
      <c r="AG26" s="26">
        <v>0</v>
      </c>
      <c r="AH26" s="26">
        <v>0</v>
      </c>
      <c r="AI26" s="26">
        <v>0</v>
      </c>
      <c r="AJ26" s="26">
        <v>6292.5</v>
      </c>
      <c r="AK26" s="26">
        <v>19911.006666666668</v>
      </c>
      <c r="AL26" s="26">
        <v>19911.006666666668</v>
      </c>
      <c r="AM26" s="26">
        <v>19911.006666666668</v>
      </c>
    </row>
    <row r="27" spans="1:39" ht="16.5" hidden="1" customHeight="1" x14ac:dyDescent="0.3">
      <c r="A27" s="48" t="s">
        <v>42</v>
      </c>
      <c r="B27" s="48" t="s">
        <v>43</v>
      </c>
      <c r="C27" s="48" t="s">
        <v>44</v>
      </c>
      <c r="D27" s="48" t="s">
        <v>45</v>
      </c>
      <c r="E27" s="48" t="s">
        <v>46</v>
      </c>
      <c r="F27" s="48" t="s">
        <v>47</v>
      </c>
      <c r="G27" s="17" t="s">
        <v>70</v>
      </c>
      <c r="H27" s="18" t="s">
        <v>71</v>
      </c>
      <c r="I27" s="27" t="s">
        <v>72</v>
      </c>
      <c r="J27" s="17" t="s">
        <v>73</v>
      </c>
      <c r="K27" s="20">
        <v>44927</v>
      </c>
      <c r="L27" s="20">
        <v>45291</v>
      </c>
      <c r="M27" s="21" t="s">
        <v>52</v>
      </c>
      <c r="N27" s="17"/>
      <c r="O27" s="17"/>
      <c r="P27" s="17"/>
      <c r="Q27" s="22" t="s">
        <v>74</v>
      </c>
      <c r="R27" s="17" t="str">
        <f t="shared" si="0"/>
        <v>73</v>
      </c>
      <c r="S27" s="17"/>
      <c r="T27" s="17"/>
      <c r="U27" s="17"/>
      <c r="V27" s="24"/>
      <c r="W27" s="17"/>
      <c r="X27" s="25">
        <f t="shared" si="1"/>
        <v>0</v>
      </c>
      <c r="Y27" s="26">
        <v>11948.48</v>
      </c>
      <c r="Z27" s="17"/>
      <c r="AA27" s="25">
        <f t="shared" si="2"/>
        <v>11948.48</v>
      </c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  <c r="AJ27" s="26">
        <v>0</v>
      </c>
      <c r="AK27" s="26">
        <v>0</v>
      </c>
      <c r="AL27" s="26">
        <v>0</v>
      </c>
      <c r="AM27" s="26">
        <v>11948.48</v>
      </c>
    </row>
    <row r="28" spans="1:39" ht="16.5" hidden="1" customHeight="1" x14ac:dyDescent="0.3">
      <c r="A28" s="48" t="s">
        <v>42</v>
      </c>
      <c r="B28" s="48" t="s">
        <v>43</v>
      </c>
      <c r="C28" s="48" t="s">
        <v>44</v>
      </c>
      <c r="D28" s="48" t="s">
        <v>45</v>
      </c>
      <c r="E28" s="48" t="s">
        <v>46</v>
      </c>
      <c r="F28" s="48" t="s">
        <v>47</v>
      </c>
      <c r="G28" s="17" t="s">
        <v>70</v>
      </c>
      <c r="H28" s="18" t="s">
        <v>71</v>
      </c>
      <c r="I28" s="27" t="s">
        <v>72</v>
      </c>
      <c r="J28" s="17" t="s">
        <v>73</v>
      </c>
      <c r="K28" s="20">
        <v>44927</v>
      </c>
      <c r="L28" s="20">
        <v>45291</v>
      </c>
      <c r="M28" s="21" t="s">
        <v>52</v>
      </c>
      <c r="N28" s="17"/>
      <c r="O28" s="17"/>
      <c r="P28" s="17"/>
      <c r="Q28" s="22">
        <v>730207</v>
      </c>
      <c r="R28" s="17" t="str">
        <f t="shared" si="0"/>
        <v>73</v>
      </c>
      <c r="S28" s="17"/>
      <c r="T28" s="17"/>
      <c r="U28" s="17"/>
      <c r="V28" s="24"/>
      <c r="W28" s="17"/>
      <c r="X28" s="25">
        <f t="shared" si="1"/>
        <v>0</v>
      </c>
      <c r="Y28" s="26">
        <v>183012</v>
      </c>
      <c r="Z28" s="17"/>
      <c r="AA28" s="25">
        <f t="shared" si="2"/>
        <v>183012</v>
      </c>
      <c r="AB28" s="26">
        <v>0</v>
      </c>
      <c r="AC28" s="26">
        <v>0</v>
      </c>
      <c r="AD28" s="26">
        <v>105450</v>
      </c>
      <c r="AE28" s="26">
        <v>10380</v>
      </c>
      <c r="AF28" s="26">
        <v>24092</v>
      </c>
      <c r="AG28" s="26">
        <v>23400</v>
      </c>
      <c r="AH28" s="26">
        <v>7600</v>
      </c>
      <c r="AI28" s="26">
        <v>0</v>
      </c>
      <c r="AJ28" s="26">
        <v>12040</v>
      </c>
      <c r="AK28" s="26">
        <v>16.666666666666668</v>
      </c>
      <c r="AL28" s="26">
        <v>16.666666666666668</v>
      </c>
      <c r="AM28" s="26">
        <v>16.666666666666668</v>
      </c>
    </row>
    <row r="29" spans="1:39" ht="16.5" hidden="1" customHeight="1" x14ac:dyDescent="0.3">
      <c r="A29" s="48" t="s">
        <v>42</v>
      </c>
      <c r="B29" s="48" t="s">
        <v>43</v>
      </c>
      <c r="C29" s="48" t="s">
        <v>44</v>
      </c>
      <c r="D29" s="48" t="s">
        <v>45</v>
      </c>
      <c r="E29" s="48" t="s">
        <v>46</v>
      </c>
      <c r="F29" s="48" t="s">
        <v>47</v>
      </c>
      <c r="G29" s="17" t="s">
        <v>70</v>
      </c>
      <c r="H29" s="18" t="s">
        <v>71</v>
      </c>
      <c r="I29" s="27" t="s">
        <v>72</v>
      </c>
      <c r="J29" s="17" t="s">
        <v>73</v>
      </c>
      <c r="K29" s="20">
        <v>44927</v>
      </c>
      <c r="L29" s="20">
        <v>45291</v>
      </c>
      <c r="M29" s="21" t="s">
        <v>52</v>
      </c>
      <c r="N29" s="17"/>
      <c r="O29" s="17"/>
      <c r="P29" s="17"/>
      <c r="Q29" s="22">
        <v>730207</v>
      </c>
      <c r="R29" s="17" t="str">
        <f t="shared" si="0"/>
        <v>73</v>
      </c>
      <c r="S29" s="17"/>
      <c r="T29" s="17"/>
      <c r="U29" s="17"/>
      <c r="V29" s="24">
        <v>63994.06</v>
      </c>
      <c r="W29" s="17"/>
      <c r="X29" s="25">
        <f t="shared" si="1"/>
        <v>63994.06</v>
      </c>
      <c r="Y29" s="26"/>
      <c r="Z29" s="17"/>
      <c r="AA29" s="25">
        <f t="shared" si="2"/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v>6767.5</v>
      </c>
      <c r="AK29" s="26">
        <v>19075.52</v>
      </c>
      <c r="AL29" s="26">
        <v>19075.52</v>
      </c>
      <c r="AM29" s="26">
        <v>19075.52</v>
      </c>
    </row>
    <row r="30" spans="1:39" ht="16.5" hidden="1" customHeight="1" x14ac:dyDescent="0.3">
      <c r="A30" s="48" t="s">
        <v>42</v>
      </c>
      <c r="B30" s="48" t="s">
        <v>43</v>
      </c>
      <c r="C30" s="48" t="s">
        <v>44</v>
      </c>
      <c r="D30" s="48" t="s">
        <v>45</v>
      </c>
      <c r="E30" s="48" t="s">
        <v>46</v>
      </c>
      <c r="F30" s="48" t="s">
        <v>47</v>
      </c>
      <c r="G30" s="17" t="s">
        <v>70</v>
      </c>
      <c r="H30" s="18" t="s">
        <v>71</v>
      </c>
      <c r="I30" s="27" t="s">
        <v>72</v>
      </c>
      <c r="J30" s="17" t="s">
        <v>73</v>
      </c>
      <c r="K30" s="20">
        <v>44927</v>
      </c>
      <c r="L30" s="20">
        <v>45291</v>
      </c>
      <c r="M30" s="21" t="s">
        <v>52</v>
      </c>
      <c r="N30" s="17"/>
      <c r="O30" s="17"/>
      <c r="P30" s="17"/>
      <c r="Q30" s="22">
        <v>730207</v>
      </c>
      <c r="R30" s="17" t="str">
        <f t="shared" si="0"/>
        <v>73</v>
      </c>
      <c r="S30" s="17"/>
      <c r="T30" s="17"/>
      <c r="U30" s="17"/>
      <c r="V30" s="24"/>
      <c r="W30" s="17"/>
      <c r="X30" s="25">
        <f t="shared" si="1"/>
        <v>0</v>
      </c>
      <c r="Y30" s="26">
        <v>6224</v>
      </c>
      <c r="Z30" s="17"/>
      <c r="AA30" s="25">
        <f t="shared" si="2"/>
        <v>6224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  <c r="AJ30" s="26">
        <v>0</v>
      </c>
      <c r="AK30" s="26">
        <v>0</v>
      </c>
      <c r="AL30" s="26">
        <v>0</v>
      </c>
      <c r="AM30" s="26">
        <v>6224</v>
      </c>
    </row>
    <row r="31" spans="1:39" ht="16.5" hidden="1" customHeight="1" x14ac:dyDescent="0.3">
      <c r="A31" s="48" t="s">
        <v>42</v>
      </c>
      <c r="B31" s="48" t="s">
        <v>43</v>
      </c>
      <c r="C31" s="48" t="s">
        <v>44</v>
      </c>
      <c r="D31" s="48" t="s">
        <v>45</v>
      </c>
      <c r="E31" s="48" t="s">
        <v>46</v>
      </c>
      <c r="F31" s="48" t="s">
        <v>47</v>
      </c>
      <c r="G31" s="17" t="s">
        <v>70</v>
      </c>
      <c r="H31" s="18" t="s">
        <v>71</v>
      </c>
      <c r="I31" s="27" t="s">
        <v>75</v>
      </c>
      <c r="J31" s="17" t="s">
        <v>73</v>
      </c>
      <c r="K31" s="20">
        <v>44927</v>
      </c>
      <c r="L31" s="20">
        <v>45291</v>
      </c>
      <c r="M31" s="21" t="s">
        <v>52</v>
      </c>
      <c r="N31" s="17"/>
      <c r="O31" s="17"/>
      <c r="P31" s="17"/>
      <c r="Q31" s="22">
        <v>730207</v>
      </c>
      <c r="R31" s="17" t="str">
        <f t="shared" si="0"/>
        <v>73</v>
      </c>
      <c r="S31" s="17"/>
      <c r="T31" s="17"/>
      <c r="U31" s="17"/>
      <c r="V31" s="24"/>
      <c r="W31" s="17"/>
      <c r="X31" s="25">
        <f t="shared" si="1"/>
        <v>0</v>
      </c>
      <c r="Y31" s="26">
        <v>13500</v>
      </c>
      <c r="Z31" s="17"/>
      <c r="AA31" s="25">
        <f t="shared" si="2"/>
        <v>13500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6">
        <v>2530</v>
      </c>
      <c r="AK31" s="26">
        <v>3656.6666666666665</v>
      </c>
      <c r="AL31" s="26">
        <v>3656.6666666666665</v>
      </c>
      <c r="AM31" s="26">
        <v>3656.6666666666665</v>
      </c>
    </row>
    <row r="32" spans="1:39" ht="16.5" hidden="1" customHeight="1" x14ac:dyDescent="0.3">
      <c r="A32" s="48" t="s">
        <v>42</v>
      </c>
      <c r="B32" s="48" t="s">
        <v>43</v>
      </c>
      <c r="C32" s="48" t="s">
        <v>44</v>
      </c>
      <c r="D32" s="48" t="s">
        <v>45</v>
      </c>
      <c r="E32" s="48" t="s">
        <v>46</v>
      </c>
      <c r="F32" s="48" t="s">
        <v>47</v>
      </c>
      <c r="G32" s="17" t="s">
        <v>70</v>
      </c>
      <c r="H32" s="18" t="s">
        <v>71</v>
      </c>
      <c r="I32" s="27" t="s">
        <v>75</v>
      </c>
      <c r="J32" s="17" t="s">
        <v>73</v>
      </c>
      <c r="K32" s="20">
        <v>44927</v>
      </c>
      <c r="L32" s="20">
        <v>45291</v>
      </c>
      <c r="M32" s="21" t="s">
        <v>52</v>
      </c>
      <c r="N32" s="17"/>
      <c r="O32" s="17"/>
      <c r="P32" s="17"/>
      <c r="Q32" s="22">
        <v>730207</v>
      </c>
      <c r="R32" s="17" t="str">
        <f t="shared" si="0"/>
        <v>73</v>
      </c>
      <c r="S32" s="17"/>
      <c r="T32" s="17"/>
      <c r="U32" s="17"/>
      <c r="V32" s="24"/>
      <c r="W32" s="17"/>
      <c r="X32" s="25">
        <f t="shared" si="1"/>
        <v>0</v>
      </c>
      <c r="Y32" s="26">
        <v>170555</v>
      </c>
      <c r="Z32" s="17"/>
      <c r="AA32" s="25">
        <f t="shared" si="2"/>
        <v>170555</v>
      </c>
      <c r="AB32" s="26">
        <v>0</v>
      </c>
      <c r="AC32" s="26">
        <v>0</v>
      </c>
      <c r="AD32" s="26">
        <v>0</v>
      </c>
      <c r="AE32" s="26">
        <v>0</v>
      </c>
      <c r="AF32" s="26">
        <v>38842.22</v>
      </c>
      <c r="AG32" s="26">
        <v>0</v>
      </c>
      <c r="AH32" s="26">
        <v>7038</v>
      </c>
      <c r="AI32" s="26">
        <v>5329</v>
      </c>
      <c r="AJ32" s="26">
        <v>28249</v>
      </c>
      <c r="AK32" s="26">
        <v>30365.593333333334</v>
      </c>
      <c r="AL32" s="26">
        <v>30365.593333333334</v>
      </c>
      <c r="AM32" s="26">
        <v>30365.593333333334</v>
      </c>
    </row>
    <row r="33" spans="1:39" ht="16.5" hidden="1" customHeight="1" x14ac:dyDescent="0.3">
      <c r="A33" s="48" t="s">
        <v>42</v>
      </c>
      <c r="B33" s="48" t="s">
        <v>43</v>
      </c>
      <c r="C33" s="48" t="s">
        <v>44</v>
      </c>
      <c r="D33" s="48" t="s">
        <v>45</v>
      </c>
      <c r="E33" s="48" t="s">
        <v>46</v>
      </c>
      <c r="F33" s="48" t="s">
        <v>47</v>
      </c>
      <c r="G33" s="17" t="s">
        <v>70</v>
      </c>
      <c r="H33" s="18" t="s">
        <v>71</v>
      </c>
      <c r="I33" s="27" t="s">
        <v>75</v>
      </c>
      <c r="J33" s="17" t="s">
        <v>73</v>
      </c>
      <c r="K33" s="20">
        <v>44927</v>
      </c>
      <c r="L33" s="20">
        <v>45291</v>
      </c>
      <c r="M33" s="21" t="s">
        <v>52</v>
      </c>
      <c r="N33" s="17"/>
      <c r="O33" s="17"/>
      <c r="P33" s="17"/>
      <c r="Q33" s="22">
        <v>730207</v>
      </c>
      <c r="R33" s="17" t="str">
        <f t="shared" si="0"/>
        <v>73</v>
      </c>
      <c r="S33" s="17"/>
      <c r="T33" s="17"/>
      <c r="U33" s="17"/>
      <c r="V33" s="26">
        <v>18341</v>
      </c>
      <c r="W33" s="17"/>
      <c r="X33" s="25">
        <f t="shared" si="1"/>
        <v>18341</v>
      </c>
      <c r="Y33" s="26"/>
      <c r="Z33" s="17"/>
      <c r="AA33" s="25">
        <f t="shared" si="2"/>
        <v>0</v>
      </c>
      <c r="AB33" s="26">
        <v>0</v>
      </c>
      <c r="AC33" s="26">
        <v>0</v>
      </c>
      <c r="AD33" s="26">
        <v>0</v>
      </c>
      <c r="AE33" s="26">
        <v>9602.2199999999993</v>
      </c>
      <c r="AF33" s="26">
        <v>8738.7800000000007</v>
      </c>
      <c r="AG33" s="26">
        <v>0</v>
      </c>
      <c r="AH33" s="26">
        <v>0</v>
      </c>
      <c r="AI33" s="26">
        <v>0</v>
      </c>
      <c r="AJ33" s="26">
        <v>0</v>
      </c>
      <c r="AK33" s="26">
        <v>0</v>
      </c>
      <c r="AL33" s="26">
        <v>0</v>
      </c>
      <c r="AM33" s="26">
        <v>0</v>
      </c>
    </row>
    <row r="34" spans="1:39" ht="16.5" hidden="1" customHeight="1" x14ac:dyDescent="0.3">
      <c r="A34" s="48" t="s">
        <v>42</v>
      </c>
      <c r="B34" s="48" t="s">
        <v>43</v>
      </c>
      <c r="C34" s="48" t="s">
        <v>44</v>
      </c>
      <c r="D34" s="48" t="s">
        <v>45</v>
      </c>
      <c r="E34" s="48" t="s">
        <v>46</v>
      </c>
      <c r="F34" s="48" t="s">
        <v>47</v>
      </c>
      <c r="G34" s="17" t="s">
        <v>70</v>
      </c>
      <c r="H34" s="18" t="s">
        <v>71</v>
      </c>
      <c r="I34" s="27" t="s">
        <v>76</v>
      </c>
      <c r="J34" s="17" t="s">
        <v>73</v>
      </c>
      <c r="K34" s="20">
        <v>44927</v>
      </c>
      <c r="L34" s="20">
        <v>45291</v>
      </c>
      <c r="M34" s="21" t="s">
        <v>52</v>
      </c>
      <c r="N34" s="17"/>
      <c r="O34" s="17"/>
      <c r="P34" s="17"/>
      <c r="Q34" s="22" t="s">
        <v>77</v>
      </c>
      <c r="R34" s="17" t="str">
        <f t="shared" si="0"/>
        <v>73</v>
      </c>
      <c r="S34" s="17"/>
      <c r="T34" s="17"/>
      <c r="U34" s="17"/>
      <c r="V34" s="24"/>
      <c r="W34" s="17"/>
      <c r="X34" s="25">
        <f t="shared" si="1"/>
        <v>0</v>
      </c>
      <c r="Y34" s="26">
        <v>186330.91</v>
      </c>
      <c r="Z34" s="26"/>
      <c r="AA34" s="25">
        <f t="shared" si="2"/>
        <v>186330.91</v>
      </c>
      <c r="AB34" s="26">
        <v>0</v>
      </c>
      <c r="AC34" s="26">
        <v>0</v>
      </c>
      <c r="AD34" s="26">
        <v>0</v>
      </c>
      <c r="AE34" s="26">
        <v>68930</v>
      </c>
      <c r="AF34" s="26">
        <v>0</v>
      </c>
      <c r="AG34" s="26">
        <v>0</v>
      </c>
      <c r="AH34" s="26">
        <v>0</v>
      </c>
      <c r="AI34" s="26">
        <v>0</v>
      </c>
      <c r="AJ34" s="26">
        <v>115446.8</v>
      </c>
      <c r="AK34" s="26">
        <v>651.37000000000501</v>
      </c>
      <c r="AL34" s="26">
        <v>651.37000000000501</v>
      </c>
      <c r="AM34" s="26">
        <v>651.37000000000501</v>
      </c>
    </row>
    <row r="35" spans="1:39" ht="16.5" hidden="1" customHeight="1" x14ac:dyDescent="0.3">
      <c r="A35" s="48" t="s">
        <v>42</v>
      </c>
      <c r="B35" s="48" t="s">
        <v>43</v>
      </c>
      <c r="C35" s="48" t="s">
        <v>44</v>
      </c>
      <c r="D35" s="48" t="s">
        <v>45</v>
      </c>
      <c r="E35" s="48" t="s">
        <v>46</v>
      </c>
      <c r="F35" s="48" t="s">
        <v>47</v>
      </c>
      <c r="G35" s="17" t="s">
        <v>70</v>
      </c>
      <c r="H35" s="18" t="s">
        <v>71</v>
      </c>
      <c r="I35" s="27" t="s">
        <v>76</v>
      </c>
      <c r="J35" s="17" t="s">
        <v>73</v>
      </c>
      <c r="K35" s="20">
        <v>44927</v>
      </c>
      <c r="L35" s="20">
        <v>45291</v>
      </c>
      <c r="M35" s="21" t="s">
        <v>52</v>
      </c>
      <c r="N35" s="17"/>
      <c r="O35" s="17"/>
      <c r="P35" s="17"/>
      <c r="Q35" s="22" t="s">
        <v>77</v>
      </c>
      <c r="R35" s="17" t="str">
        <f t="shared" si="0"/>
        <v>73</v>
      </c>
      <c r="S35" s="17"/>
      <c r="T35" s="17"/>
      <c r="U35" s="17"/>
      <c r="V35" s="24"/>
      <c r="W35" s="17"/>
      <c r="X35" s="25">
        <f t="shared" si="1"/>
        <v>0</v>
      </c>
      <c r="Y35" s="26">
        <v>98836.25</v>
      </c>
      <c r="Z35" s="26"/>
      <c r="AA35" s="25">
        <f t="shared" si="2"/>
        <v>98836.25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90548</v>
      </c>
      <c r="AK35" s="26">
        <v>2762.75</v>
      </c>
      <c r="AL35" s="26">
        <v>2762.75</v>
      </c>
      <c r="AM35" s="26">
        <v>2762.75</v>
      </c>
    </row>
    <row r="36" spans="1:39" ht="16.5" hidden="1" customHeight="1" x14ac:dyDescent="0.3">
      <c r="A36" s="48" t="s">
        <v>42</v>
      </c>
      <c r="B36" s="48" t="s">
        <v>43</v>
      </c>
      <c r="C36" s="48" t="s">
        <v>44</v>
      </c>
      <c r="D36" s="48" t="s">
        <v>45</v>
      </c>
      <c r="E36" s="48" t="s">
        <v>46</v>
      </c>
      <c r="F36" s="48" t="s">
        <v>47</v>
      </c>
      <c r="G36" s="17" t="s">
        <v>70</v>
      </c>
      <c r="H36" s="18" t="s">
        <v>71</v>
      </c>
      <c r="I36" s="27" t="s">
        <v>78</v>
      </c>
      <c r="J36" s="17" t="s">
        <v>73</v>
      </c>
      <c r="K36" s="20">
        <v>44927</v>
      </c>
      <c r="L36" s="20">
        <v>45291</v>
      </c>
      <c r="M36" s="21" t="s">
        <v>52</v>
      </c>
      <c r="N36" s="17"/>
      <c r="O36" s="17"/>
      <c r="P36" s="17"/>
      <c r="Q36" s="22" t="s">
        <v>74</v>
      </c>
      <c r="R36" s="17" t="str">
        <f t="shared" si="0"/>
        <v>73</v>
      </c>
      <c r="S36" s="17"/>
      <c r="T36" s="17"/>
      <c r="U36" s="17"/>
      <c r="V36" s="24">
        <v>72350</v>
      </c>
      <c r="W36" s="17"/>
      <c r="X36" s="25">
        <f t="shared" si="1"/>
        <v>72350</v>
      </c>
      <c r="Y36" s="26"/>
      <c r="Z36" s="17"/>
      <c r="AA36" s="25">
        <f t="shared" si="2"/>
        <v>0</v>
      </c>
      <c r="AB36" s="26">
        <v>0</v>
      </c>
      <c r="AC36" s="26">
        <v>0</v>
      </c>
      <c r="AD36" s="26">
        <v>0</v>
      </c>
      <c r="AE36" s="26">
        <v>1318.4</v>
      </c>
      <c r="AF36" s="26">
        <v>5678.61</v>
      </c>
      <c r="AG36" s="26">
        <v>0</v>
      </c>
      <c r="AH36" s="26">
        <v>0</v>
      </c>
      <c r="AI36" s="26">
        <v>650</v>
      </c>
      <c r="AJ36" s="26">
        <v>2784.29</v>
      </c>
      <c r="AK36" s="26">
        <v>20639.566666666666</v>
      </c>
      <c r="AL36" s="26">
        <v>20639.566666666666</v>
      </c>
      <c r="AM36" s="26">
        <v>20639.566666666666</v>
      </c>
    </row>
    <row r="37" spans="1:39" ht="16.5" hidden="1" customHeight="1" x14ac:dyDescent="0.3">
      <c r="A37" s="48" t="s">
        <v>42</v>
      </c>
      <c r="B37" s="48" t="s">
        <v>43</v>
      </c>
      <c r="C37" s="48" t="s">
        <v>44</v>
      </c>
      <c r="D37" s="48" t="s">
        <v>45</v>
      </c>
      <c r="E37" s="48" t="s">
        <v>46</v>
      </c>
      <c r="F37" s="48" t="s">
        <v>47</v>
      </c>
      <c r="G37" s="17" t="s">
        <v>70</v>
      </c>
      <c r="H37" s="18" t="s">
        <v>71</v>
      </c>
      <c r="I37" s="19" t="s">
        <v>79</v>
      </c>
      <c r="J37" s="17" t="s">
        <v>73</v>
      </c>
      <c r="K37" s="20">
        <v>44927</v>
      </c>
      <c r="L37" s="20">
        <v>45291</v>
      </c>
      <c r="M37" s="21" t="s">
        <v>52</v>
      </c>
      <c r="N37" s="17"/>
      <c r="O37" s="17"/>
      <c r="P37" s="17"/>
      <c r="Q37" s="22" t="s">
        <v>74</v>
      </c>
      <c r="R37" s="17" t="str">
        <f t="shared" si="0"/>
        <v>73</v>
      </c>
      <c r="S37" s="17"/>
      <c r="T37" s="17"/>
      <c r="U37" s="17"/>
      <c r="V37" s="24">
        <v>118427</v>
      </c>
      <c r="W37" s="17"/>
      <c r="X37" s="25">
        <f t="shared" si="1"/>
        <v>118427</v>
      </c>
      <c r="Y37" s="26"/>
      <c r="Z37" s="17"/>
      <c r="AA37" s="25">
        <f t="shared" si="2"/>
        <v>0</v>
      </c>
      <c r="AB37" s="26">
        <v>0</v>
      </c>
      <c r="AC37" s="26">
        <v>0</v>
      </c>
      <c r="AD37" s="26">
        <v>17255.099999999999</v>
      </c>
      <c r="AE37" s="26">
        <v>12718.15</v>
      </c>
      <c r="AF37" s="26">
        <v>2531.1999999999998</v>
      </c>
      <c r="AG37" s="26">
        <v>0</v>
      </c>
      <c r="AH37" s="26">
        <v>14006.35</v>
      </c>
      <c r="AI37" s="26">
        <v>0</v>
      </c>
      <c r="AJ37" s="26">
        <v>12774.65</v>
      </c>
      <c r="AK37" s="26">
        <v>19713.849999999999</v>
      </c>
      <c r="AL37" s="26">
        <v>19713.849999999999</v>
      </c>
      <c r="AM37" s="26">
        <v>19713.849999999999</v>
      </c>
    </row>
    <row r="38" spans="1:39" ht="16.5" hidden="1" customHeight="1" x14ac:dyDescent="0.3">
      <c r="A38" s="48" t="s">
        <v>42</v>
      </c>
      <c r="B38" s="48" t="s">
        <v>43</v>
      </c>
      <c r="C38" s="48" t="s">
        <v>44</v>
      </c>
      <c r="D38" s="48" t="s">
        <v>45</v>
      </c>
      <c r="E38" s="48" t="s">
        <v>46</v>
      </c>
      <c r="F38" s="48" t="s">
        <v>47</v>
      </c>
      <c r="G38" s="17" t="s">
        <v>70</v>
      </c>
      <c r="H38" s="18" t="s">
        <v>71</v>
      </c>
      <c r="I38" s="30" t="s">
        <v>80</v>
      </c>
      <c r="J38" s="17" t="s">
        <v>73</v>
      </c>
      <c r="K38" s="20">
        <v>44927</v>
      </c>
      <c r="L38" s="20">
        <v>45291</v>
      </c>
      <c r="M38" s="21" t="s">
        <v>52</v>
      </c>
      <c r="N38" s="17"/>
      <c r="O38" s="17"/>
      <c r="P38" s="17"/>
      <c r="Q38" s="22">
        <v>730301</v>
      </c>
      <c r="R38" s="17" t="str">
        <f t="shared" si="0"/>
        <v>73</v>
      </c>
      <c r="S38" s="17"/>
      <c r="T38" s="17"/>
      <c r="U38" s="17"/>
      <c r="V38" s="24">
        <v>9179.99</v>
      </c>
      <c r="W38" s="17"/>
      <c r="X38" s="25">
        <f t="shared" si="1"/>
        <v>9179.99</v>
      </c>
      <c r="Y38" s="26"/>
      <c r="Z38" s="17"/>
      <c r="AA38" s="25">
        <f t="shared" si="2"/>
        <v>0</v>
      </c>
      <c r="AB38" s="26">
        <v>0</v>
      </c>
      <c r="AC38" s="26">
        <v>0</v>
      </c>
      <c r="AD38" s="26">
        <v>0</v>
      </c>
      <c r="AE38" s="26">
        <v>2052.3200000000002</v>
      </c>
      <c r="AF38" s="26">
        <v>0</v>
      </c>
      <c r="AG38" s="26">
        <v>0</v>
      </c>
      <c r="AH38" s="26">
        <v>682.62</v>
      </c>
      <c r="AI38" s="26">
        <v>0</v>
      </c>
      <c r="AJ38" s="26">
        <v>0</v>
      </c>
      <c r="AK38" s="26">
        <v>2148.35</v>
      </c>
      <c r="AL38" s="26">
        <v>2148.35</v>
      </c>
      <c r="AM38" s="26">
        <v>2148.35</v>
      </c>
    </row>
    <row r="39" spans="1:39" ht="16.5" hidden="1" customHeight="1" x14ac:dyDescent="0.3">
      <c r="A39" s="48" t="s">
        <v>42</v>
      </c>
      <c r="B39" s="48" t="s">
        <v>43</v>
      </c>
      <c r="C39" s="48" t="s">
        <v>44</v>
      </c>
      <c r="D39" s="48" t="s">
        <v>45</v>
      </c>
      <c r="E39" s="48" t="s">
        <v>46</v>
      </c>
      <c r="F39" s="48" t="s">
        <v>47</v>
      </c>
      <c r="G39" s="17" t="s">
        <v>70</v>
      </c>
      <c r="H39" s="18" t="s">
        <v>71</v>
      </c>
      <c r="I39" s="30" t="s">
        <v>81</v>
      </c>
      <c r="J39" s="17" t="s">
        <v>73</v>
      </c>
      <c r="K39" s="20">
        <v>44927</v>
      </c>
      <c r="L39" s="20">
        <v>45291</v>
      </c>
      <c r="M39" s="21" t="s">
        <v>52</v>
      </c>
      <c r="N39" s="17"/>
      <c r="O39" s="17"/>
      <c r="P39" s="17"/>
      <c r="Q39" s="22">
        <v>730302</v>
      </c>
      <c r="R39" s="17" t="str">
        <f t="shared" si="0"/>
        <v>73</v>
      </c>
      <c r="S39" s="17"/>
      <c r="T39" s="17"/>
      <c r="U39" s="17"/>
      <c r="V39" s="24">
        <v>78807.360000000001</v>
      </c>
      <c r="W39" s="17"/>
      <c r="X39" s="25">
        <f t="shared" si="1"/>
        <v>78807.360000000001</v>
      </c>
      <c r="Y39" s="26"/>
      <c r="Z39" s="17"/>
      <c r="AA39" s="25">
        <f t="shared" si="2"/>
        <v>0</v>
      </c>
      <c r="AB39" s="26">
        <v>0</v>
      </c>
      <c r="AC39" s="26">
        <v>9461.2900000000009</v>
      </c>
      <c r="AD39" s="26">
        <v>9038.7800000000007</v>
      </c>
      <c r="AE39" s="26">
        <v>1826.36</v>
      </c>
      <c r="AF39" s="26">
        <v>0</v>
      </c>
      <c r="AG39" s="26">
        <v>0</v>
      </c>
      <c r="AH39" s="26">
        <v>10933.81</v>
      </c>
      <c r="AI39" s="26">
        <v>0</v>
      </c>
      <c r="AJ39" s="26">
        <v>0</v>
      </c>
      <c r="AK39" s="26">
        <v>15849.04</v>
      </c>
      <c r="AL39" s="26">
        <v>15849.04</v>
      </c>
      <c r="AM39" s="26">
        <v>15849.04</v>
      </c>
    </row>
    <row r="40" spans="1:39" ht="16.5" hidden="1" customHeight="1" x14ac:dyDescent="0.3">
      <c r="A40" s="48" t="s">
        <v>42</v>
      </c>
      <c r="B40" s="48" t="s">
        <v>43</v>
      </c>
      <c r="C40" s="48" t="s">
        <v>44</v>
      </c>
      <c r="D40" s="48" t="s">
        <v>45</v>
      </c>
      <c r="E40" s="48" t="s">
        <v>46</v>
      </c>
      <c r="F40" s="48" t="s">
        <v>47</v>
      </c>
      <c r="G40" s="17" t="s">
        <v>70</v>
      </c>
      <c r="H40" s="18" t="s">
        <v>71</v>
      </c>
      <c r="I40" s="30" t="s">
        <v>82</v>
      </c>
      <c r="J40" s="17" t="s">
        <v>73</v>
      </c>
      <c r="K40" s="20">
        <v>44927</v>
      </c>
      <c r="L40" s="20">
        <v>45291</v>
      </c>
      <c r="M40" s="21" t="s">
        <v>52</v>
      </c>
      <c r="N40" s="17"/>
      <c r="O40" s="17"/>
      <c r="P40" s="17"/>
      <c r="Q40" s="22">
        <v>730303</v>
      </c>
      <c r="R40" s="17" t="str">
        <f t="shared" si="0"/>
        <v>73</v>
      </c>
      <c r="S40" s="17"/>
      <c r="T40" s="17"/>
      <c r="U40" s="17"/>
      <c r="V40" s="24">
        <v>7200</v>
      </c>
      <c r="W40" s="17"/>
      <c r="X40" s="25">
        <f t="shared" si="1"/>
        <v>7200</v>
      </c>
      <c r="Y40" s="26"/>
      <c r="Z40" s="17"/>
      <c r="AA40" s="25">
        <f t="shared" si="2"/>
        <v>0</v>
      </c>
      <c r="AB40" s="26">
        <v>0</v>
      </c>
      <c r="AC40" s="26">
        <v>0</v>
      </c>
      <c r="AD40" s="26">
        <v>780</v>
      </c>
      <c r="AE40" s="26">
        <v>0</v>
      </c>
      <c r="AF40" s="26">
        <v>0</v>
      </c>
      <c r="AG40" s="26">
        <v>0</v>
      </c>
      <c r="AH40" s="26">
        <v>896.47</v>
      </c>
      <c r="AI40" s="26">
        <v>0</v>
      </c>
      <c r="AJ40" s="26">
        <v>0</v>
      </c>
      <c r="AK40" s="26">
        <v>1841.1766666666665</v>
      </c>
      <c r="AL40" s="26">
        <v>1841.1766666666665</v>
      </c>
      <c r="AM40" s="26">
        <v>1841.1766666666665</v>
      </c>
    </row>
    <row r="41" spans="1:39" ht="16.5" hidden="1" customHeight="1" x14ac:dyDescent="0.3">
      <c r="A41" s="48" t="s">
        <v>42</v>
      </c>
      <c r="B41" s="48" t="s">
        <v>43</v>
      </c>
      <c r="C41" s="48" t="s">
        <v>44</v>
      </c>
      <c r="D41" s="48" t="s">
        <v>45</v>
      </c>
      <c r="E41" s="48" t="s">
        <v>46</v>
      </c>
      <c r="F41" s="48" t="s">
        <v>47</v>
      </c>
      <c r="G41" s="17" t="s">
        <v>70</v>
      </c>
      <c r="H41" s="18" t="s">
        <v>71</v>
      </c>
      <c r="I41" s="30" t="s">
        <v>83</v>
      </c>
      <c r="J41" s="17" t="s">
        <v>73</v>
      </c>
      <c r="K41" s="20">
        <v>44927</v>
      </c>
      <c r="L41" s="20">
        <v>45291</v>
      </c>
      <c r="M41" s="21" t="s">
        <v>52</v>
      </c>
      <c r="N41" s="17"/>
      <c r="O41" s="17"/>
      <c r="P41" s="17"/>
      <c r="Q41" s="22">
        <v>730304</v>
      </c>
      <c r="R41" s="17" t="str">
        <f t="shared" si="0"/>
        <v>73</v>
      </c>
      <c r="S41" s="17"/>
      <c r="T41" s="17"/>
      <c r="U41" s="17"/>
      <c r="V41" s="24">
        <v>40040</v>
      </c>
      <c r="W41" s="17"/>
      <c r="X41" s="25">
        <f t="shared" si="1"/>
        <v>40040</v>
      </c>
      <c r="Y41" s="26"/>
      <c r="Z41" s="17"/>
      <c r="AA41" s="25">
        <f t="shared" si="2"/>
        <v>0</v>
      </c>
      <c r="AB41" s="26">
        <v>0</v>
      </c>
      <c r="AC41" s="26">
        <v>11188.75</v>
      </c>
      <c r="AD41" s="26">
        <v>2176.5300000000002</v>
      </c>
      <c r="AE41" s="26">
        <v>1837.13</v>
      </c>
      <c r="AF41" s="26">
        <v>0</v>
      </c>
      <c r="AG41" s="26">
        <v>4123.3500000000004</v>
      </c>
      <c r="AH41" s="26">
        <v>2047.65</v>
      </c>
      <c r="AI41" s="26">
        <v>0</v>
      </c>
      <c r="AJ41" s="26">
        <v>0</v>
      </c>
      <c r="AK41" s="26">
        <v>6222.1966666666658</v>
      </c>
      <c r="AL41" s="26">
        <v>6222.1966666666658</v>
      </c>
      <c r="AM41" s="26">
        <v>6222.1966666666658</v>
      </c>
    </row>
    <row r="42" spans="1:39" ht="16.5" hidden="1" customHeight="1" x14ac:dyDescent="0.3">
      <c r="A42" s="48" t="s">
        <v>42</v>
      </c>
      <c r="B42" s="48" t="s">
        <v>43</v>
      </c>
      <c r="C42" s="48" t="s">
        <v>44</v>
      </c>
      <c r="D42" s="48" t="s">
        <v>45</v>
      </c>
      <c r="E42" s="48" t="s">
        <v>46</v>
      </c>
      <c r="F42" s="48" t="s">
        <v>47</v>
      </c>
      <c r="G42" s="19" t="s">
        <v>70</v>
      </c>
      <c r="H42" s="18" t="s">
        <v>71</v>
      </c>
      <c r="I42" s="19" t="s">
        <v>84</v>
      </c>
      <c r="J42" s="17" t="s">
        <v>66</v>
      </c>
      <c r="K42" s="27">
        <v>44927</v>
      </c>
      <c r="L42" s="27">
        <v>45291</v>
      </c>
      <c r="M42" s="21" t="s">
        <v>52</v>
      </c>
      <c r="N42" s="17"/>
      <c r="O42" s="17"/>
      <c r="P42" s="17"/>
      <c r="Q42" s="28">
        <v>710105</v>
      </c>
      <c r="R42" s="17" t="str">
        <f t="shared" si="0"/>
        <v>71</v>
      </c>
      <c r="S42" s="17"/>
      <c r="T42" s="17"/>
      <c r="U42" s="17"/>
      <c r="V42" s="24">
        <v>89820</v>
      </c>
      <c r="W42" s="17"/>
      <c r="X42" s="25">
        <f t="shared" si="1"/>
        <v>89820</v>
      </c>
      <c r="Y42" s="26"/>
      <c r="Z42" s="17"/>
      <c r="AA42" s="25">
        <f t="shared" si="2"/>
        <v>0</v>
      </c>
      <c r="AB42" s="26">
        <v>7485</v>
      </c>
      <c r="AC42" s="26">
        <v>7485</v>
      </c>
      <c r="AD42" s="26">
        <v>7485</v>
      </c>
      <c r="AE42" s="26">
        <v>7485</v>
      </c>
      <c r="AF42" s="26">
        <v>7485</v>
      </c>
      <c r="AG42" s="26">
        <v>7485</v>
      </c>
      <c r="AH42" s="26">
        <v>7485</v>
      </c>
      <c r="AI42" s="26">
        <v>7485</v>
      </c>
      <c r="AJ42" s="26">
        <v>7485</v>
      </c>
      <c r="AK42" s="26">
        <v>7485</v>
      </c>
      <c r="AL42" s="26">
        <v>7485</v>
      </c>
      <c r="AM42" s="26">
        <v>7485</v>
      </c>
    </row>
    <row r="43" spans="1:39" ht="16.5" hidden="1" customHeight="1" x14ac:dyDescent="0.3">
      <c r="A43" s="48" t="s">
        <v>42</v>
      </c>
      <c r="B43" s="48" t="s">
        <v>43</v>
      </c>
      <c r="C43" s="48" t="s">
        <v>44</v>
      </c>
      <c r="D43" s="48" t="s">
        <v>45</v>
      </c>
      <c r="E43" s="48" t="s">
        <v>46</v>
      </c>
      <c r="F43" s="48" t="s">
        <v>47</v>
      </c>
      <c r="G43" s="19" t="s">
        <v>70</v>
      </c>
      <c r="H43" s="18" t="s">
        <v>71</v>
      </c>
      <c r="I43" s="19" t="s">
        <v>84</v>
      </c>
      <c r="J43" s="17" t="s">
        <v>66</v>
      </c>
      <c r="K43" s="27">
        <v>44927</v>
      </c>
      <c r="L43" s="27">
        <v>45291</v>
      </c>
      <c r="M43" s="21" t="s">
        <v>52</v>
      </c>
      <c r="N43" s="17"/>
      <c r="O43" s="17"/>
      <c r="P43" s="17"/>
      <c r="Q43" s="28">
        <v>710203</v>
      </c>
      <c r="R43" s="17" t="str">
        <f t="shared" si="0"/>
        <v>71</v>
      </c>
      <c r="S43" s="17"/>
      <c r="T43" s="17"/>
      <c r="U43" s="17"/>
      <c r="V43" s="24">
        <v>9914.11</v>
      </c>
      <c r="W43" s="17"/>
      <c r="X43" s="25">
        <f t="shared" si="1"/>
        <v>9914.11</v>
      </c>
      <c r="Y43" s="26"/>
      <c r="Z43" s="17"/>
      <c r="AA43" s="25">
        <f t="shared" si="2"/>
        <v>0</v>
      </c>
      <c r="AB43" s="26">
        <v>758.07</v>
      </c>
      <c r="AC43" s="26">
        <v>758.07</v>
      </c>
      <c r="AD43" s="26">
        <v>788.87</v>
      </c>
      <c r="AE43" s="26">
        <v>758.07</v>
      </c>
      <c r="AF43" s="26">
        <v>758.07</v>
      </c>
      <c r="AG43" s="26">
        <v>758.07</v>
      </c>
      <c r="AH43" s="26">
        <v>758.07</v>
      </c>
      <c r="AI43" s="26">
        <v>758.07</v>
      </c>
      <c r="AJ43" s="26">
        <v>834.19</v>
      </c>
      <c r="AK43" s="26">
        <v>994.85333333333381</v>
      </c>
      <c r="AL43" s="26">
        <v>994.85333333333381</v>
      </c>
      <c r="AM43" s="26">
        <v>994.85333333333529</v>
      </c>
    </row>
    <row r="44" spans="1:39" ht="16.5" hidden="1" customHeight="1" x14ac:dyDescent="0.3">
      <c r="A44" s="48" t="s">
        <v>42</v>
      </c>
      <c r="B44" s="48" t="s">
        <v>43</v>
      </c>
      <c r="C44" s="48" t="s">
        <v>44</v>
      </c>
      <c r="D44" s="48" t="s">
        <v>45</v>
      </c>
      <c r="E44" s="48" t="s">
        <v>46</v>
      </c>
      <c r="F44" s="48" t="s">
        <v>47</v>
      </c>
      <c r="G44" s="19" t="s">
        <v>70</v>
      </c>
      <c r="H44" s="18" t="s">
        <v>71</v>
      </c>
      <c r="I44" s="19" t="s">
        <v>84</v>
      </c>
      <c r="J44" s="17" t="s">
        <v>66</v>
      </c>
      <c r="K44" s="27">
        <v>44927</v>
      </c>
      <c r="L44" s="27">
        <v>45291</v>
      </c>
      <c r="M44" s="21" t="s">
        <v>52</v>
      </c>
      <c r="N44" s="17"/>
      <c r="O44" s="17"/>
      <c r="P44" s="17"/>
      <c r="Q44" s="28">
        <v>710204</v>
      </c>
      <c r="R44" s="17" t="str">
        <f t="shared" si="0"/>
        <v>71</v>
      </c>
      <c r="S44" s="17"/>
      <c r="T44" s="17"/>
      <c r="U44" s="17"/>
      <c r="V44" s="24">
        <v>2460</v>
      </c>
      <c r="W44" s="17"/>
      <c r="X44" s="25">
        <f t="shared" si="1"/>
        <v>2460</v>
      </c>
      <c r="Y44" s="26"/>
      <c r="Z44" s="17"/>
      <c r="AA44" s="25">
        <f t="shared" si="2"/>
        <v>0</v>
      </c>
      <c r="AB44" s="26">
        <v>187.5</v>
      </c>
      <c r="AC44" s="26">
        <v>187.5</v>
      </c>
      <c r="AD44" s="26">
        <v>187.5</v>
      </c>
      <c r="AE44" s="26">
        <v>187.5</v>
      </c>
      <c r="AF44" s="26">
        <v>187.5</v>
      </c>
      <c r="AG44" s="26">
        <v>187.5</v>
      </c>
      <c r="AH44" s="26">
        <v>187.5</v>
      </c>
      <c r="AI44" s="26">
        <v>239.5</v>
      </c>
      <c r="AJ44" s="26">
        <v>208.75</v>
      </c>
      <c r="AK44" s="26">
        <v>233.08333333333334</v>
      </c>
      <c r="AL44" s="26">
        <v>233.08333333333334</v>
      </c>
      <c r="AM44" s="26">
        <v>233.08333333333346</v>
      </c>
    </row>
    <row r="45" spans="1:39" ht="16.5" hidden="1" customHeight="1" x14ac:dyDescent="0.3">
      <c r="A45" s="48" t="s">
        <v>42</v>
      </c>
      <c r="B45" s="48" t="s">
        <v>43</v>
      </c>
      <c r="C45" s="48" t="s">
        <v>44</v>
      </c>
      <c r="D45" s="48" t="s">
        <v>45</v>
      </c>
      <c r="E45" s="48" t="s">
        <v>46</v>
      </c>
      <c r="F45" s="48" t="s">
        <v>47</v>
      </c>
      <c r="G45" s="19" t="s">
        <v>70</v>
      </c>
      <c r="H45" s="18" t="s">
        <v>71</v>
      </c>
      <c r="I45" s="19" t="s">
        <v>84</v>
      </c>
      <c r="J45" s="17" t="s">
        <v>66</v>
      </c>
      <c r="K45" s="27">
        <v>44927</v>
      </c>
      <c r="L45" s="27">
        <v>45291</v>
      </c>
      <c r="M45" s="21" t="s">
        <v>52</v>
      </c>
      <c r="N45" s="17"/>
      <c r="O45" s="17"/>
      <c r="P45" s="17"/>
      <c r="Q45" s="28">
        <v>710509</v>
      </c>
      <c r="R45" s="17" t="str">
        <f t="shared" si="0"/>
        <v>71</v>
      </c>
      <c r="S45" s="17"/>
      <c r="T45" s="17"/>
      <c r="U45" s="17"/>
      <c r="V45" s="24">
        <v>2005.16</v>
      </c>
      <c r="W45" s="17"/>
      <c r="X45" s="25">
        <f t="shared" si="1"/>
        <v>2005.16</v>
      </c>
      <c r="Y45" s="26"/>
      <c r="Z45" s="17"/>
      <c r="AA45" s="25">
        <f t="shared" si="2"/>
        <v>0</v>
      </c>
      <c r="AB45" s="26">
        <v>0</v>
      </c>
      <c r="AC45" s="26">
        <v>0</v>
      </c>
      <c r="AD45" s="26">
        <v>369.42</v>
      </c>
      <c r="AE45" s="26">
        <v>0</v>
      </c>
      <c r="AF45" s="26">
        <v>0</v>
      </c>
      <c r="AG45" s="26">
        <v>0</v>
      </c>
      <c r="AH45" s="26">
        <v>0</v>
      </c>
      <c r="AI45" s="26">
        <v>0</v>
      </c>
      <c r="AJ45" s="26">
        <v>0</v>
      </c>
      <c r="AK45" s="26">
        <v>545.24666666666667</v>
      </c>
      <c r="AL45" s="26">
        <v>454.756666666667</v>
      </c>
      <c r="AM45" s="26">
        <v>635.73666666666645</v>
      </c>
    </row>
    <row r="46" spans="1:39" ht="16.5" hidden="1" customHeight="1" x14ac:dyDescent="0.3">
      <c r="A46" s="48" t="s">
        <v>42</v>
      </c>
      <c r="B46" s="48" t="s">
        <v>43</v>
      </c>
      <c r="C46" s="48" t="s">
        <v>44</v>
      </c>
      <c r="D46" s="48" t="s">
        <v>45</v>
      </c>
      <c r="E46" s="48" t="s">
        <v>46</v>
      </c>
      <c r="F46" s="48" t="s">
        <v>47</v>
      </c>
      <c r="G46" s="19" t="s">
        <v>70</v>
      </c>
      <c r="H46" s="18" t="s">
        <v>71</v>
      </c>
      <c r="I46" s="19" t="s">
        <v>84</v>
      </c>
      <c r="J46" s="17" t="s">
        <v>66</v>
      </c>
      <c r="K46" s="27">
        <v>44927</v>
      </c>
      <c r="L46" s="27">
        <v>45291</v>
      </c>
      <c r="M46" s="21" t="s">
        <v>52</v>
      </c>
      <c r="N46" s="17"/>
      <c r="O46" s="17"/>
      <c r="P46" s="17"/>
      <c r="Q46" s="28">
        <v>710510</v>
      </c>
      <c r="R46" s="17" t="str">
        <f t="shared" si="0"/>
        <v>71</v>
      </c>
      <c r="S46" s="17"/>
      <c r="T46" s="17"/>
      <c r="U46" s="17"/>
      <c r="V46" s="24">
        <v>25794</v>
      </c>
      <c r="W46" s="17"/>
      <c r="X46" s="25">
        <f t="shared" si="1"/>
        <v>25794</v>
      </c>
      <c r="Y46" s="26"/>
      <c r="Z46" s="17"/>
      <c r="AA46" s="25">
        <f t="shared" si="2"/>
        <v>0</v>
      </c>
      <c r="AB46" s="26">
        <v>1612</v>
      </c>
      <c r="AC46" s="26">
        <v>1612</v>
      </c>
      <c r="AD46" s="26">
        <v>1612</v>
      </c>
      <c r="AE46" s="26">
        <v>1612</v>
      </c>
      <c r="AF46" s="26">
        <v>1612</v>
      </c>
      <c r="AG46" s="26">
        <v>1612</v>
      </c>
      <c r="AH46" s="26">
        <v>1612</v>
      </c>
      <c r="AI46" s="26">
        <v>1612</v>
      </c>
      <c r="AJ46" s="26">
        <v>2525.4699999999998</v>
      </c>
      <c r="AK46" s="26">
        <v>3457.51</v>
      </c>
      <c r="AL46" s="26">
        <v>3457.51</v>
      </c>
      <c r="AM46" s="26">
        <v>3457.5100000000029</v>
      </c>
    </row>
    <row r="47" spans="1:39" ht="16.5" hidden="1" customHeight="1" x14ac:dyDescent="0.3">
      <c r="A47" s="48" t="s">
        <v>42</v>
      </c>
      <c r="B47" s="48" t="s">
        <v>43</v>
      </c>
      <c r="C47" s="48" t="s">
        <v>44</v>
      </c>
      <c r="D47" s="48" t="s">
        <v>45</v>
      </c>
      <c r="E47" s="48" t="s">
        <v>46</v>
      </c>
      <c r="F47" s="48" t="s">
        <v>47</v>
      </c>
      <c r="G47" s="19" t="s">
        <v>70</v>
      </c>
      <c r="H47" s="18" t="s">
        <v>71</v>
      </c>
      <c r="I47" s="19" t="s">
        <v>84</v>
      </c>
      <c r="J47" s="17" t="s">
        <v>66</v>
      </c>
      <c r="K47" s="27">
        <v>44927</v>
      </c>
      <c r="L47" s="27">
        <v>45291</v>
      </c>
      <c r="M47" s="21" t="s">
        <v>52</v>
      </c>
      <c r="N47" s="17"/>
      <c r="O47" s="17"/>
      <c r="P47" s="17"/>
      <c r="Q47" s="28" t="s">
        <v>85</v>
      </c>
      <c r="R47" s="17" t="str">
        <f t="shared" si="0"/>
        <v>71</v>
      </c>
      <c r="S47" s="17"/>
      <c r="T47" s="17"/>
      <c r="U47" s="17"/>
      <c r="V47" s="24">
        <v>2000</v>
      </c>
      <c r="W47" s="17"/>
      <c r="X47" s="25">
        <f t="shared" si="1"/>
        <v>2000</v>
      </c>
      <c r="Y47" s="26"/>
      <c r="Z47" s="17"/>
      <c r="AA47" s="25">
        <f t="shared" si="2"/>
        <v>0</v>
      </c>
      <c r="AB47" s="26">
        <v>325.60000000000002</v>
      </c>
      <c r="AC47" s="26">
        <v>466.4</v>
      </c>
      <c r="AD47" s="26">
        <v>148</v>
      </c>
      <c r="AE47" s="26">
        <v>0</v>
      </c>
      <c r="AF47" s="26">
        <v>0</v>
      </c>
      <c r="AG47" s="26">
        <v>0</v>
      </c>
      <c r="AH47" s="26">
        <v>0</v>
      </c>
      <c r="AI47" s="26">
        <v>0</v>
      </c>
      <c r="AJ47" s="26">
        <v>0</v>
      </c>
      <c r="AK47" s="26">
        <v>207.20333333333298</v>
      </c>
      <c r="AL47" s="26">
        <v>0</v>
      </c>
      <c r="AM47" s="26">
        <v>852.79666666666708</v>
      </c>
    </row>
    <row r="48" spans="1:39" ht="16.5" hidden="1" customHeight="1" x14ac:dyDescent="0.3">
      <c r="A48" s="48" t="s">
        <v>42</v>
      </c>
      <c r="B48" s="48" t="s">
        <v>43</v>
      </c>
      <c r="C48" s="48" t="s">
        <v>44</v>
      </c>
      <c r="D48" s="48" t="s">
        <v>45</v>
      </c>
      <c r="E48" s="48" t="s">
        <v>46</v>
      </c>
      <c r="F48" s="48" t="s">
        <v>47</v>
      </c>
      <c r="G48" s="19" t="s">
        <v>70</v>
      </c>
      <c r="H48" s="18" t="s">
        <v>71</v>
      </c>
      <c r="I48" s="19" t="s">
        <v>84</v>
      </c>
      <c r="J48" s="17" t="s">
        <v>66</v>
      </c>
      <c r="K48" s="27">
        <v>44927</v>
      </c>
      <c r="L48" s="27">
        <v>45291</v>
      </c>
      <c r="M48" s="21" t="s">
        <v>52</v>
      </c>
      <c r="N48" s="17"/>
      <c r="O48" s="17"/>
      <c r="P48" s="17"/>
      <c r="Q48" s="28">
        <v>710601</v>
      </c>
      <c r="R48" s="17" t="str">
        <f t="shared" si="0"/>
        <v>71</v>
      </c>
      <c r="S48" s="17"/>
      <c r="T48" s="17"/>
      <c r="U48" s="17"/>
      <c r="V48" s="24">
        <v>13840.99</v>
      </c>
      <c r="W48" s="17"/>
      <c r="X48" s="25">
        <f t="shared" si="1"/>
        <v>13840.99</v>
      </c>
      <c r="Y48" s="26"/>
      <c r="Z48" s="17"/>
      <c r="AA48" s="25">
        <f t="shared" si="2"/>
        <v>0</v>
      </c>
      <c r="AB48" s="26">
        <v>1097.74</v>
      </c>
      <c r="AC48" s="26">
        <v>1114.1400000000001</v>
      </c>
      <c r="AD48" s="26">
        <v>1120.0899999999999</v>
      </c>
      <c r="AE48" s="26">
        <v>1059.81</v>
      </c>
      <c r="AF48" s="26">
        <v>1059.81</v>
      </c>
      <c r="AG48" s="26">
        <v>1059.81</v>
      </c>
      <c r="AH48" s="26">
        <v>1059.81</v>
      </c>
      <c r="AI48" s="26">
        <v>1059.81</v>
      </c>
      <c r="AJ48" s="26">
        <v>1166.23</v>
      </c>
      <c r="AK48" s="26">
        <v>1347.9133333333339</v>
      </c>
      <c r="AL48" s="26">
        <v>1347.9133333333339</v>
      </c>
      <c r="AM48" s="26">
        <v>1347.9133333333341</v>
      </c>
    </row>
    <row r="49" spans="1:39" ht="16.5" hidden="1" customHeight="1" x14ac:dyDescent="0.3">
      <c r="A49" s="48" t="s">
        <v>42</v>
      </c>
      <c r="B49" s="48" t="s">
        <v>43</v>
      </c>
      <c r="C49" s="48" t="s">
        <v>44</v>
      </c>
      <c r="D49" s="48" t="s">
        <v>45</v>
      </c>
      <c r="E49" s="48" t="s">
        <v>46</v>
      </c>
      <c r="F49" s="48" t="s">
        <v>47</v>
      </c>
      <c r="G49" s="19" t="s">
        <v>70</v>
      </c>
      <c r="H49" s="18" t="s">
        <v>71</v>
      </c>
      <c r="I49" s="19" t="s">
        <v>84</v>
      </c>
      <c r="J49" s="17" t="s">
        <v>66</v>
      </c>
      <c r="K49" s="27">
        <v>44927</v>
      </c>
      <c r="L49" s="27">
        <v>45291</v>
      </c>
      <c r="M49" s="21" t="s">
        <v>52</v>
      </c>
      <c r="N49" s="17"/>
      <c r="O49" s="17"/>
      <c r="P49" s="17"/>
      <c r="Q49" s="28">
        <v>710602</v>
      </c>
      <c r="R49" s="17" t="str">
        <f t="shared" si="0"/>
        <v>71</v>
      </c>
      <c r="S49" s="17"/>
      <c r="T49" s="17"/>
      <c r="U49" s="17"/>
      <c r="V49" s="24">
        <v>9360.35</v>
      </c>
      <c r="W49" s="17"/>
      <c r="X49" s="25">
        <f t="shared" si="1"/>
        <v>9360.35</v>
      </c>
      <c r="Y49" s="26"/>
      <c r="Z49" s="17"/>
      <c r="AA49" s="25">
        <f t="shared" si="2"/>
        <v>0</v>
      </c>
      <c r="AB49" s="26">
        <v>784.9</v>
      </c>
      <c r="AC49" s="26">
        <v>796.63</v>
      </c>
      <c r="AD49" s="26">
        <v>800.88</v>
      </c>
      <c r="AE49" s="26">
        <v>757.78</v>
      </c>
      <c r="AF49" s="26">
        <v>757.78</v>
      </c>
      <c r="AG49" s="26">
        <v>757.78</v>
      </c>
      <c r="AH49" s="26">
        <v>757.78</v>
      </c>
      <c r="AI49" s="26">
        <v>757.78</v>
      </c>
      <c r="AJ49" s="26">
        <v>757.78</v>
      </c>
      <c r="AK49" s="26">
        <v>810.42000000000064</v>
      </c>
      <c r="AL49" s="26">
        <v>810.42000000000064</v>
      </c>
      <c r="AM49" s="26">
        <v>810.41999999999928</v>
      </c>
    </row>
    <row r="50" spans="1:39" ht="16.5" hidden="1" customHeight="1" x14ac:dyDescent="0.3">
      <c r="A50" s="48" t="s">
        <v>42</v>
      </c>
      <c r="B50" s="48" t="s">
        <v>43</v>
      </c>
      <c r="C50" s="48" t="s">
        <v>44</v>
      </c>
      <c r="D50" s="48" t="s">
        <v>45</v>
      </c>
      <c r="E50" s="48" t="s">
        <v>46</v>
      </c>
      <c r="F50" s="48" t="s">
        <v>47</v>
      </c>
      <c r="G50" s="19" t="s">
        <v>70</v>
      </c>
      <c r="H50" s="18" t="s">
        <v>71</v>
      </c>
      <c r="I50" s="19" t="s">
        <v>84</v>
      </c>
      <c r="J50" s="17" t="s">
        <v>66</v>
      </c>
      <c r="K50" s="27">
        <v>44927</v>
      </c>
      <c r="L50" s="27">
        <v>45291</v>
      </c>
      <c r="M50" s="21" t="s">
        <v>52</v>
      </c>
      <c r="N50" s="17"/>
      <c r="O50" s="17"/>
      <c r="P50" s="17"/>
      <c r="Q50" s="28" t="s">
        <v>86</v>
      </c>
      <c r="R50" s="17" t="str">
        <f t="shared" si="0"/>
        <v>71</v>
      </c>
      <c r="S50" s="17"/>
      <c r="T50" s="17"/>
      <c r="U50" s="17"/>
      <c r="V50" s="24">
        <v>1645.33</v>
      </c>
      <c r="W50" s="17"/>
      <c r="X50" s="25">
        <f t="shared" si="1"/>
        <v>1645.33</v>
      </c>
      <c r="Y50" s="26"/>
      <c r="Z50" s="17"/>
      <c r="AA50" s="25">
        <f t="shared" si="2"/>
        <v>0</v>
      </c>
      <c r="AB50" s="26">
        <v>0</v>
      </c>
      <c r="AC50" s="26">
        <v>0</v>
      </c>
      <c r="AD50" s="26">
        <v>0</v>
      </c>
      <c r="AE50" s="26">
        <v>0</v>
      </c>
      <c r="AF50" s="26">
        <v>0</v>
      </c>
      <c r="AG50" s="26">
        <v>0</v>
      </c>
      <c r="AH50" s="26">
        <v>0</v>
      </c>
      <c r="AI50" s="26">
        <v>0</v>
      </c>
      <c r="AJ50" s="26">
        <v>0</v>
      </c>
      <c r="AK50" s="26">
        <v>0</v>
      </c>
      <c r="AL50" s="26">
        <v>0</v>
      </c>
      <c r="AM50" s="26">
        <v>1645.33</v>
      </c>
    </row>
    <row r="51" spans="1:39" ht="16.5" hidden="1" customHeight="1" x14ac:dyDescent="0.3">
      <c r="A51" s="48" t="s">
        <v>42</v>
      </c>
      <c r="B51" s="48" t="s">
        <v>43</v>
      </c>
      <c r="C51" s="48" t="s">
        <v>44</v>
      </c>
      <c r="D51" s="48" t="s">
        <v>45</v>
      </c>
      <c r="E51" s="48" t="s">
        <v>46</v>
      </c>
      <c r="F51" s="48" t="s">
        <v>47</v>
      </c>
      <c r="G51" s="17" t="s">
        <v>87</v>
      </c>
      <c r="H51" s="31" t="s">
        <v>88</v>
      </c>
      <c r="I51" s="19" t="s">
        <v>75</v>
      </c>
      <c r="J51" s="17" t="s">
        <v>89</v>
      </c>
      <c r="K51" s="20">
        <v>44927</v>
      </c>
      <c r="L51" s="20">
        <v>45291</v>
      </c>
      <c r="M51" s="21" t="s">
        <v>52</v>
      </c>
      <c r="N51" s="17"/>
      <c r="O51" s="17"/>
      <c r="P51" s="17"/>
      <c r="Q51" s="22">
        <v>730207</v>
      </c>
      <c r="R51" s="17" t="str">
        <f t="shared" si="0"/>
        <v>73</v>
      </c>
      <c r="S51" s="17"/>
      <c r="T51" s="17"/>
      <c r="U51" s="17"/>
      <c r="V51" s="24"/>
      <c r="W51" s="17"/>
      <c r="X51" s="25">
        <f t="shared" si="1"/>
        <v>0</v>
      </c>
      <c r="Y51" s="26">
        <v>77700</v>
      </c>
      <c r="Z51" s="17"/>
      <c r="AA51" s="25">
        <f t="shared" si="2"/>
        <v>77700</v>
      </c>
      <c r="AB51" s="26">
        <v>0</v>
      </c>
      <c r="AC51" s="26">
        <v>0</v>
      </c>
      <c r="AD51" s="26">
        <v>0</v>
      </c>
      <c r="AE51" s="26">
        <v>2628.72</v>
      </c>
      <c r="AF51" s="26">
        <v>27000.2</v>
      </c>
      <c r="AG51" s="26">
        <v>0</v>
      </c>
      <c r="AH51" s="26">
        <v>4730.08</v>
      </c>
      <c r="AI51" s="26">
        <v>2250</v>
      </c>
      <c r="AJ51" s="26">
        <v>41091</v>
      </c>
      <c r="AK51" s="26">
        <v>0</v>
      </c>
      <c r="AL51" s="26">
        <v>0</v>
      </c>
      <c r="AM51" s="26">
        <v>0</v>
      </c>
    </row>
    <row r="52" spans="1:39" ht="16.5" hidden="1" customHeight="1" x14ac:dyDescent="0.3">
      <c r="A52" s="48" t="s">
        <v>42</v>
      </c>
      <c r="B52" s="48" t="s">
        <v>43</v>
      </c>
      <c r="C52" s="48" t="s">
        <v>44</v>
      </c>
      <c r="D52" s="48" t="s">
        <v>45</v>
      </c>
      <c r="E52" s="48" t="s">
        <v>46</v>
      </c>
      <c r="F52" s="48" t="s">
        <v>47</v>
      </c>
      <c r="G52" s="17" t="s">
        <v>87</v>
      </c>
      <c r="H52" s="31" t="s">
        <v>88</v>
      </c>
      <c r="I52" s="19" t="s">
        <v>76</v>
      </c>
      <c r="J52" s="17" t="s">
        <v>89</v>
      </c>
      <c r="K52" s="20">
        <v>44927</v>
      </c>
      <c r="L52" s="20">
        <v>45291</v>
      </c>
      <c r="M52" s="21" t="s">
        <v>52</v>
      </c>
      <c r="N52" s="17"/>
      <c r="O52" s="17"/>
      <c r="P52" s="17"/>
      <c r="Q52" s="22" t="s">
        <v>77</v>
      </c>
      <c r="R52" s="17" t="str">
        <f t="shared" si="0"/>
        <v>73</v>
      </c>
      <c r="S52" s="17"/>
      <c r="T52" s="17"/>
      <c r="U52" s="17"/>
      <c r="V52" s="24"/>
      <c r="W52" s="17"/>
      <c r="X52" s="25">
        <f t="shared" si="1"/>
        <v>0</v>
      </c>
      <c r="Y52" s="26">
        <v>19940</v>
      </c>
      <c r="Z52" s="17"/>
      <c r="AA52" s="25">
        <f t="shared" si="2"/>
        <v>19940</v>
      </c>
      <c r="AB52" s="26">
        <v>0</v>
      </c>
      <c r="AC52" s="26">
        <v>0</v>
      </c>
      <c r="AD52" s="26">
        <v>0</v>
      </c>
      <c r="AE52" s="26">
        <v>19940</v>
      </c>
      <c r="AF52" s="26">
        <v>0</v>
      </c>
      <c r="AG52" s="26">
        <v>0</v>
      </c>
      <c r="AH52" s="26">
        <v>0</v>
      </c>
      <c r="AI52" s="26">
        <v>0</v>
      </c>
      <c r="AJ52" s="26">
        <v>0</v>
      </c>
      <c r="AK52" s="26">
        <v>0</v>
      </c>
      <c r="AL52" s="26">
        <v>0</v>
      </c>
      <c r="AM52" s="26">
        <v>0</v>
      </c>
    </row>
    <row r="53" spans="1:39" ht="16.5" hidden="1" customHeight="1" x14ac:dyDescent="0.3">
      <c r="A53" s="48" t="s">
        <v>42</v>
      </c>
      <c r="B53" s="48" t="s">
        <v>43</v>
      </c>
      <c r="C53" s="48" t="s">
        <v>44</v>
      </c>
      <c r="D53" s="48" t="s">
        <v>45</v>
      </c>
      <c r="E53" s="48" t="s">
        <v>46</v>
      </c>
      <c r="F53" s="48" t="s">
        <v>47</v>
      </c>
      <c r="G53" s="17" t="s">
        <v>87</v>
      </c>
      <c r="H53" s="31" t="s">
        <v>88</v>
      </c>
      <c r="I53" s="19" t="s">
        <v>72</v>
      </c>
      <c r="J53" s="17" t="s">
        <v>89</v>
      </c>
      <c r="K53" s="20">
        <v>44927</v>
      </c>
      <c r="L53" s="20">
        <v>45291</v>
      </c>
      <c r="M53" s="21" t="s">
        <v>52</v>
      </c>
      <c r="N53" s="17"/>
      <c r="O53" s="17"/>
      <c r="P53" s="17"/>
      <c r="Q53" s="22">
        <v>730207</v>
      </c>
      <c r="R53" s="17" t="str">
        <f t="shared" si="0"/>
        <v>73</v>
      </c>
      <c r="S53" s="17"/>
      <c r="T53" s="17"/>
      <c r="U53" s="17"/>
      <c r="V53" s="24">
        <v>118166.8</v>
      </c>
      <c r="W53" s="17"/>
      <c r="X53" s="25">
        <f t="shared" si="1"/>
        <v>118166.8</v>
      </c>
      <c r="Y53" s="26"/>
      <c r="Z53" s="17"/>
      <c r="AA53" s="25">
        <f t="shared" si="2"/>
        <v>0</v>
      </c>
      <c r="AB53" s="26">
        <v>0</v>
      </c>
      <c r="AC53" s="26">
        <v>0</v>
      </c>
      <c r="AD53" s="26">
        <v>54170</v>
      </c>
      <c r="AE53" s="26">
        <v>27000</v>
      </c>
      <c r="AF53" s="26">
        <v>31730</v>
      </c>
      <c r="AG53" s="26">
        <v>5266.8</v>
      </c>
      <c r="AH53" s="26">
        <v>0</v>
      </c>
      <c r="AI53" s="26">
        <v>0</v>
      </c>
      <c r="AJ53" s="26">
        <v>0</v>
      </c>
      <c r="AK53" s="26">
        <v>0</v>
      </c>
      <c r="AL53" s="26">
        <v>0</v>
      </c>
      <c r="AM53" s="26">
        <v>0</v>
      </c>
    </row>
    <row r="54" spans="1:39" ht="16.5" hidden="1" customHeight="1" x14ac:dyDescent="0.3">
      <c r="A54" s="48" t="s">
        <v>42</v>
      </c>
      <c r="B54" s="48" t="s">
        <v>43</v>
      </c>
      <c r="C54" s="48" t="s">
        <v>44</v>
      </c>
      <c r="D54" s="48" t="s">
        <v>45</v>
      </c>
      <c r="E54" s="48" t="s">
        <v>46</v>
      </c>
      <c r="F54" s="48" t="s">
        <v>47</v>
      </c>
      <c r="G54" s="17" t="s">
        <v>87</v>
      </c>
      <c r="H54" s="31" t="s">
        <v>88</v>
      </c>
      <c r="I54" s="19" t="s">
        <v>90</v>
      </c>
      <c r="J54" s="17"/>
      <c r="K54" s="20"/>
      <c r="L54" s="20"/>
      <c r="M54" s="21"/>
      <c r="N54" s="17"/>
      <c r="O54" s="17"/>
      <c r="P54" s="17"/>
      <c r="Q54" s="22">
        <v>730207</v>
      </c>
      <c r="R54" s="17" t="str">
        <f t="shared" si="0"/>
        <v>73</v>
      </c>
      <c r="S54" s="17"/>
      <c r="T54" s="17"/>
      <c r="U54" s="17"/>
      <c r="V54" s="24">
        <v>12030</v>
      </c>
      <c r="W54" s="17"/>
      <c r="X54" s="25">
        <f t="shared" si="1"/>
        <v>12030</v>
      </c>
      <c r="Y54" s="26"/>
      <c r="Z54" s="17"/>
      <c r="AA54" s="25">
        <f t="shared" si="2"/>
        <v>0</v>
      </c>
      <c r="AB54" s="26">
        <v>0</v>
      </c>
      <c r="AC54" s="26">
        <v>0</v>
      </c>
      <c r="AD54" s="26">
        <v>0</v>
      </c>
      <c r="AE54" s="26">
        <v>0</v>
      </c>
      <c r="AF54" s="26">
        <v>0</v>
      </c>
      <c r="AG54" s="26">
        <v>0</v>
      </c>
      <c r="AH54" s="26">
        <v>0</v>
      </c>
      <c r="AI54" s="26">
        <v>0</v>
      </c>
      <c r="AJ54" s="26">
        <v>12030</v>
      </c>
      <c r="AK54" s="26">
        <v>0</v>
      </c>
      <c r="AL54" s="26">
        <v>0</v>
      </c>
      <c r="AM54" s="26">
        <v>0</v>
      </c>
    </row>
    <row r="55" spans="1:39" ht="16.5" hidden="1" customHeight="1" x14ac:dyDescent="0.3">
      <c r="A55" s="48" t="s">
        <v>42</v>
      </c>
      <c r="B55" s="48" t="s">
        <v>43</v>
      </c>
      <c r="C55" s="48" t="s">
        <v>44</v>
      </c>
      <c r="D55" s="48" t="s">
        <v>45</v>
      </c>
      <c r="E55" s="48" t="s">
        <v>46</v>
      </c>
      <c r="F55" s="48" t="s">
        <v>47</v>
      </c>
      <c r="G55" s="17" t="s">
        <v>87</v>
      </c>
      <c r="H55" s="31" t="s">
        <v>88</v>
      </c>
      <c r="I55" s="19" t="s">
        <v>90</v>
      </c>
      <c r="J55" s="17"/>
      <c r="K55" s="20"/>
      <c r="L55" s="20"/>
      <c r="M55" s="21"/>
      <c r="N55" s="17"/>
      <c r="O55" s="17"/>
      <c r="P55" s="17"/>
      <c r="Q55" s="22">
        <v>730207</v>
      </c>
      <c r="R55" s="17" t="str">
        <f t="shared" si="0"/>
        <v>73</v>
      </c>
      <c r="S55" s="17"/>
      <c r="T55" s="17"/>
      <c r="U55" s="17"/>
      <c r="V55" s="24"/>
      <c r="W55" s="17"/>
      <c r="X55" s="25">
        <f t="shared" si="1"/>
        <v>0</v>
      </c>
      <c r="Y55" s="26">
        <v>28970</v>
      </c>
      <c r="Z55" s="17"/>
      <c r="AA55" s="25">
        <f t="shared" si="2"/>
        <v>28970</v>
      </c>
      <c r="AB55" s="26">
        <v>0</v>
      </c>
      <c r="AC55" s="26">
        <v>0</v>
      </c>
      <c r="AD55" s="26">
        <v>0</v>
      </c>
      <c r="AE55" s="26">
        <v>0</v>
      </c>
      <c r="AF55" s="26">
        <v>0</v>
      </c>
      <c r="AG55" s="26">
        <v>0</v>
      </c>
      <c r="AH55" s="26">
        <v>0</v>
      </c>
      <c r="AI55" s="26">
        <v>0</v>
      </c>
      <c r="AJ55" s="26">
        <v>3597.2</v>
      </c>
      <c r="AK55" s="26">
        <v>8457.6</v>
      </c>
      <c r="AL55" s="26">
        <v>8457.6</v>
      </c>
      <c r="AM55" s="26">
        <v>8457.6</v>
      </c>
    </row>
    <row r="56" spans="1:39" ht="16.5" hidden="1" customHeight="1" x14ac:dyDescent="0.3">
      <c r="A56" s="48" t="s">
        <v>42</v>
      </c>
      <c r="B56" s="48" t="s">
        <v>43</v>
      </c>
      <c r="C56" s="48" t="s">
        <v>44</v>
      </c>
      <c r="D56" s="48" t="s">
        <v>45</v>
      </c>
      <c r="E56" s="48" t="s">
        <v>46</v>
      </c>
      <c r="F56" s="48" t="s">
        <v>47</v>
      </c>
      <c r="G56" s="17" t="s">
        <v>87</v>
      </c>
      <c r="H56" s="31" t="s">
        <v>88</v>
      </c>
      <c r="I56" s="19" t="s">
        <v>90</v>
      </c>
      <c r="J56" s="17"/>
      <c r="K56" s="20"/>
      <c r="L56" s="20"/>
      <c r="M56" s="21"/>
      <c r="N56" s="17"/>
      <c r="O56" s="17"/>
      <c r="P56" s="17"/>
      <c r="Q56" s="22">
        <v>730207</v>
      </c>
      <c r="R56" s="17" t="str">
        <f t="shared" si="0"/>
        <v>73</v>
      </c>
      <c r="S56" s="17"/>
      <c r="T56" s="17"/>
      <c r="U56" s="17"/>
      <c r="V56" s="24"/>
      <c r="W56" s="17"/>
      <c r="X56" s="25">
        <f t="shared" si="1"/>
        <v>0</v>
      </c>
      <c r="Y56" s="26">
        <v>69295.73</v>
      </c>
      <c r="Z56" s="17"/>
      <c r="AA56" s="25">
        <f t="shared" si="2"/>
        <v>69295.73</v>
      </c>
      <c r="AB56" s="26">
        <v>0</v>
      </c>
      <c r="AC56" s="26">
        <v>0</v>
      </c>
      <c r="AD56" s="26">
        <v>0</v>
      </c>
      <c r="AE56" s="26">
        <v>0</v>
      </c>
      <c r="AF56" s="26">
        <v>0</v>
      </c>
      <c r="AG56" s="26">
        <v>2233.1999999999998</v>
      </c>
      <c r="AH56" s="26">
        <v>33000</v>
      </c>
      <c r="AI56" s="26">
        <v>0</v>
      </c>
      <c r="AJ56" s="26">
        <v>34015</v>
      </c>
      <c r="AK56" s="26">
        <v>15.843333333332945</v>
      </c>
      <c r="AL56" s="26">
        <v>15.843333333332945</v>
      </c>
      <c r="AM56" s="26">
        <v>15.843333333332945</v>
      </c>
    </row>
    <row r="57" spans="1:39" ht="16.5" hidden="1" customHeight="1" x14ac:dyDescent="0.3">
      <c r="A57" s="48" t="s">
        <v>42</v>
      </c>
      <c r="B57" s="48" t="s">
        <v>43</v>
      </c>
      <c r="C57" s="48" t="s">
        <v>44</v>
      </c>
      <c r="D57" s="48" t="s">
        <v>45</v>
      </c>
      <c r="E57" s="48" t="s">
        <v>46</v>
      </c>
      <c r="F57" s="48" t="s">
        <v>47</v>
      </c>
      <c r="G57" s="17" t="s">
        <v>87</v>
      </c>
      <c r="H57" s="31" t="s">
        <v>88</v>
      </c>
      <c r="I57" s="19" t="s">
        <v>90</v>
      </c>
      <c r="J57" s="17"/>
      <c r="K57" s="20"/>
      <c r="L57" s="20"/>
      <c r="M57" s="21"/>
      <c r="N57" s="17"/>
      <c r="O57" s="17"/>
      <c r="P57" s="17"/>
      <c r="Q57" s="22">
        <v>730207</v>
      </c>
      <c r="R57" s="17" t="str">
        <f t="shared" si="0"/>
        <v>73</v>
      </c>
      <c r="S57" s="17"/>
      <c r="T57" s="17"/>
      <c r="U57" s="17"/>
      <c r="V57" s="24"/>
      <c r="W57" s="17"/>
      <c r="X57" s="25">
        <f t="shared" si="1"/>
        <v>0</v>
      </c>
      <c r="Y57" s="26">
        <v>34402.47</v>
      </c>
      <c r="Z57" s="17"/>
      <c r="AA57" s="25">
        <f t="shared" si="2"/>
        <v>34402.47</v>
      </c>
      <c r="AB57" s="26">
        <v>0</v>
      </c>
      <c r="AC57" s="26">
        <v>0</v>
      </c>
      <c r="AD57" s="26">
        <v>0</v>
      </c>
      <c r="AE57" s="26">
        <v>0</v>
      </c>
      <c r="AF57" s="26">
        <v>0</v>
      </c>
      <c r="AG57" s="26">
        <v>0</v>
      </c>
      <c r="AH57" s="26">
        <v>0</v>
      </c>
      <c r="AI57" s="26">
        <v>0</v>
      </c>
      <c r="AJ57" s="26">
        <v>0</v>
      </c>
      <c r="AK57" s="26">
        <v>0</v>
      </c>
      <c r="AL57" s="26">
        <v>0</v>
      </c>
      <c r="AM57" s="26">
        <v>34402.47</v>
      </c>
    </row>
    <row r="58" spans="1:39" ht="16.5" hidden="1" customHeight="1" x14ac:dyDescent="0.3">
      <c r="A58" s="48" t="s">
        <v>42</v>
      </c>
      <c r="B58" s="48" t="s">
        <v>43</v>
      </c>
      <c r="C58" s="48" t="s">
        <v>44</v>
      </c>
      <c r="D58" s="48" t="s">
        <v>45</v>
      </c>
      <c r="E58" s="48" t="s">
        <v>46</v>
      </c>
      <c r="F58" s="48" t="s">
        <v>47</v>
      </c>
      <c r="G58" s="17" t="s">
        <v>87</v>
      </c>
      <c r="H58" s="31" t="s">
        <v>88</v>
      </c>
      <c r="I58" s="19" t="s">
        <v>90</v>
      </c>
      <c r="J58" s="17" t="s">
        <v>89</v>
      </c>
      <c r="K58" s="20">
        <v>44927</v>
      </c>
      <c r="L58" s="20">
        <v>45291</v>
      </c>
      <c r="M58" s="21" t="s">
        <v>52</v>
      </c>
      <c r="N58" s="17"/>
      <c r="O58" s="17"/>
      <c r="P58" s="17"/>
      <c r="Q58" s="22">
        <v>730207</v>
      </c>
      <c r="R58" s="17" t="str">
        <f t="shared" si="0"/>
        <v>73</v>
      </c>
      <c r="S58" s="17"/>
      <c r="T58" s="17"/>
      <c r="U58" s="17"/>
      <c r="V58" s="24">
        <v>23017.25</v>
      </c>
      <c r="W58" s="17"/>
      <c r="X58" s="25">
        <f t="shared" si="1"/>
        <v>23017.25</v>
      </c>
      <c r="Y58" s="26"/>
      <c r="Z58" s="17"/>
      <c r="AA58" s="25">
        <f t="shared" si="2"/>
        <v>0</v>
      </c>
      <c r="AB58" s="26">
        <v>0</v>
      </c>
      <c r="AC58" s="26">
        <v>0</v>
      </c>
      <c r="AD58" s="26">
        <v>242.95</v>
      </c>
      <c r="AE58" s="26">
        <v>16492.349999999999</v>
      </c>
      <c r="AF58" s="26">
        <v>0</v>
      </c>
      <c r="AG58" s="26">
        <v>0</v>
      </c>
      <c r="AH58" s="26">
        <v>678</v>
      </c>
      <c r="AI58" s="26">
        <v>0</v>
      </c>
      <c r="AJ58" s="26">
        <v>367.25</v>
      </c>
      <c r="AK58" s="26">
        <v>1745.5666666666668</v>
      </c>
      <c r="AL58" s="26">
        <v>1745.5666666666668</v>
      </c>
      <c r="AM58" s="26">
        <v>1745.5666666666668</v>
      </c>
    </row>
    <row r="59" spans="1:39" ht="16.5" hidden="1" customHeight="1" x14ac:dyDescent="0.3">
      <c r="A59" s="48" t="s">
        <v>42</v>
      </c>
      <c r="B59" s="48" t="s">
        <v>43</v>
      </c>
      <c r="C59" s="48" t="s">
        <v>44</v>
      </c>
      <c r="D59" s="48" t="s">
        <v>45</v>
      </c>
      <c r="E59" s="48" t="s">
        <v>46</v>
      </c>
      <c r="F59" s="48" t="s">
        <v>47</v>
      </c>
      <c r="G59" s="17" t="s">
        <v>87</v>
      </c>
      <c r="H59" s="31" t="s">
        <v>88</v>
      </c>
      <c r="I59" s="30" t="s">
        <v>80</v>
      </c>
      <c r="J59" s="17" t="s">
        <v>89</v>
      </c>
      <c r="K59" s="20">
        <v>44927</v>
      </c>
      <c r="L59" s="20">
        <v>45291</v>
      </c>
      <c r="M59" s="21" t="s">
        <v>52</v>
      </c>
      <c r="N59" s="17"/>
      <c r="O59" s="17"/>
      <c r="P59" s="17"/>
      <c r="Q59" s="22">
        <v>730301</v>
      </c>
      <c r="R59" s="17" t="str">
        <f t="shared" si="0"/>
        <v>73</v>
      </c>
      <c r="S59" s="17"/>
      <c r="T59" s="17"/>
      <c r="U59" s="17"/>
      <c r="V59" s="24">
        <v>1984.14</v>
      </c>
      <c r="W59" s="17"/>
      <c r="X59" s="25">
        <f t="shared" si="1"/>
        <v>1984.14</v>
      </c>
      <c r="Y59" s="26"/>
      <c r="Z59" s="17"/>
      <c r="AA59" s="25">
        <f t="shared" si="2"/>
        <v>0</v>
      </c>
      <c r="AB59" s="26">
        <v>0</v>
      </c>
      <c r="AC59" s="26">
        <v>0</v>
      </c>
      <c r="AD59" s="26">
        <v>0</v>
      </c>
      <c r="AE59" s="26">
        <v>163.9</v>
      </c>
      <c r="AF59" s="26">
        <v>0</v>
      </c>
      <c r="AG59" s="26">
        <v>0</v>
      </c>
      <c r="AH59" s="26">
        <v>0</v>
      </c>
      <c r="AI59" s="26">
        <v>0</v>
      </c>
      <c r="AJ59" s="26">
        <v>0</v>
      </c>
      <c r="AK59" s="26">
        <v>606.74666666666667</v>
      </c>
      <c r="AL59" s="26">
        <v>606.74666666666667</v>
      </c>
      <c r="AM59" s="26">
        <v>606.74666666666667</v>
      </c>
    </row>
    <row r="60" spans="1:39" ht="16.5" hidden="1" customHeight="1" x14ac:dyDescent="0.3">
      <c r="A60" s="48" t="s">
        <v>42</v>
      </c>
      <c r="B60" s="48" t="s">
        <v>43</v>
      </c>
      <c r="C60" s="48" t="s">
        <v>44</v>
      </c>
      <c r="D60" s="48" t="s">
        <v>45</v>
      </c>
      <c r="E60" s="48" t="s">
        <v>46</v>
      </c>
      <c r="F60" s="48" t="s">
        <v>47</v>
      </c>
      <c r="G60" s="17" t="s">
        <v>87</v>
      </c>
      <c r="H60" s="31" t="s">
        <v>88</v>
      </c>
      <c r="I60" s="30" t="s">
        <v>80</v>
      </c>
      <c r="J60" s="17" t="s">
        <v>89</v>
      </c>
      <c r="K60" s="20">
        <v>44927</v>
      </c>
      <c r="L60" s="20">
        <v>45291</v>
      </c>
      <c r="M60" s="21" t="s">
        <v>52</v>
      </c>
      <c r="N60" s="17"/>
      <c r="O60" s="17"/>
      <c r="P60" s="17"/>
      <c r="Q60" s="22">
        <v>730302</v>
      </c>
      <c r="R60" s="17" t="str">
        <f t="shared" si="0"/>
        <v>73</v>
      </c>
      <c r="S60" s="17"/>
      <c r="T60" s="17"/>
      <c r="U60" s="17"/>
      <c r="V60" s="24">
        <v>15798.11</v>
      </c>
      <c r="W60" s="17"/>
      <c r="X60" s="25">
        <f t="shared" si="1"/>
        <v>15798.11</v>
      </c>
      <c r="Y60" s="26"/>
      <c r="Z60" s="17"/>
      <c r="AA60" s="25">
        <f t="shared" si="2"/>
        <v>0</v>
      </c>
      <c r="AB60" s="26">
        <v>0</v>
      </c>
      <c r="AC60" s="26">
        <v>0</v>
      </c>
      <c r="AD60" s="26">
        <v>0</v>
      </c>
      <c r="AE60" s="26">
        <v>0</v>
      </c>
      <c r="AF60" s="26">
        <v>0</v>
      </c>
      <c r="AG60" s="26">
        <v>1906.9</v>
      </c>
      <c r="AH60" s="26">
        <v>803</v>
      </c>
      <c r="AI60" s="26">
        <v>0</v>
      </c>
      <c r="AJ60" s="26">
        <v>0</v>
      </c>
      <c r="AK60" s="26">
        <v>4362.7366666666667</v>
      </c>
      <c r="AL60" s="26">
        <v>4362.7366666666667</v>
      </c>
      <c r="AM60" s="26">
        <v>4362.7366666666667</v>
      </c>
    </row>
    <row r="61" spans="1:39" ht="16.5" hidden="1" customHeight="1" x14ac:dyDescent="0.3">
      <c r="A61" s="48" t="s">
        <v>42</v>
      </c>
      <c r="B61" s="48" t="s">
        <v>43</v>
      </c>
      <c r="C61" s="48" t="s">
        <v>44</v>
      </c>
      <c r="D61" s="48" t="s">
        <v>45</v>
      </c>
      <c r="E61" s="48" t="s">
        <v>46</v>
      </c>
      <c r="F61" s="48" t="s">
        <v>47</v>
      </c>
      <c r="G61" s="17" t="s">
        <v>87</v>
      </c>
      <c r="H61" s="31" t="s">
        <v>88</v>
      </c>
      <c r="I61" s="19" t="s">
        <v>91</v>
      </c>
      <c r="J61" s="17" t="s">
        <v>89</v>
      </c>
      <c r="K61" s="20">
        <v>44927</v>
      </c>
      <c r="L61" s="20">
        <v>45291</v>
      </c>
      <c r="M61" s="21" t="s">
        <v>52</v>
      </c>
      <c r="N61" s="17"/>
      <c r="O61" s="17"/>
      <c r="P61" s="17"/>
      <c r="Q61" s="22">
        <v>730303</v>
      </c>
      <c r="R61" s="17" t="str">
        <f t="shared" si="0"/>
        <v>73</v>
      </c>
      <c r="S61" s="17"/>
      <c r="T61" s="17"/>
      <c r="U61" s="17"/>
      <c r="V61" s="24">
        <v>1400</v>
      </c>
      <c r="W61" s="17"/>
      <c r="X61" s="25">
        <f t="shared" si="1"/>
        <v>1400</v>
      </c>
      <c r="Y61" s="26"/>
      <c r="Z61" s="17"/>
      <c r="AA61" s="25">
        <f t="shared" si="2"/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0</v>
      </c>
      <c r="AG61" s="26">
        <v>0</v>
      </c>
      <c r="AH61" s="26">
        <v>0</v>
      </c>
      <c r="AI61" s="26">
        <v>0</v>
      </c>
      <c r="AJ61" s="26">
        <v>0</v>
      </c>
      <c r="AK61" s="26">
        <v>0</v>
      </c>
      <c r="AL61" s="26">
        <v>0</v>
      </c>
      <c r="AM61" s="26">
        <v>1400</v>
      </c>
    </row>
    <row r="62" spans="1:39" ht="16.5" hidden="1" customHeight="1" x14ac:dyDescent="0.3">
      <c r="A62" s="48" t="s">
        <v>42</v>
      </c>
      <c r="B62" s="48" t="s">
        <v>43</v>
      </c>
      <c r="C62" s="48" t="s">
        <v>44</v>
      </c>
      <c r="D62" s="48" t="s">
        <v>45</v>
      </c>
      <c r="E62" s="48" t="s">
        <v>46</v>
      </c>
      <c r="F62" s="48" t="s">
        <v>47</v>
      </c>
      <c r="G62" s="17" t="s">
        <v>87</v>
      </c>
      <c r="H62" s="31" t="s">
        <v>88</v>
      </c>
      <c r="I62" s="19" t="s">
        <v>92</v>
      </c>
      <c r="J62" s="17" t="s">
        <v>89</v>
      </c>
      <c r="K62" s="20">
        <v>44927</v>
      </c>
      <c r="L62" s="20">
        <v>45291</v>
      </c>
      <c r="M62" s="21" t="s">
        <v>52</v>
      </c>
      <c r="N62" s="17"/>
      <c r="O62" s="17"/>
      <c r="P62" s="17"/>
      <c r="Q62" s="22">
        <v>730304</v>
      </c>
      <c r="R62" s="17" t="str">
        <f t="shared" si="0"/>
        <v>73</v>
      </c>
      <c r="S62" s="17"/>
      <c r="T62" s="17"/>
      <c r="U62" s="17"/>
      <c r="V62" s="24">
        <v>10000</v>
      </c>
      <c r="W62" s="17"/>
      <c r="X62" s="25">
        <f t="shared" si="1"/>
        <v>10000</v>
      </c>
      <c r="Y62" s="26"/>
      <c r="Z62" s="17"/>
      <c r="AA62" s="25">
        <f t="shared" si="2"/>
        <v>0</v>
      </c>
      <c r="AB62" s="26">
        <v>0</v>
      </c>
      <c r="AC62" s="26">
        <v>0</v>
      </c>
      <c r="AD62" s="26">
        <v>0</v>
      </c>
      <c r="AE62" s="26">
        <v>0</v>
      </c>
      <c r="AF62" s="26">
        <v>2099.83</v>
      </c>
      <c r="AG62" s="26">
        <v>1423.58</v>
      </c>
      <c r="AH62" s="26">
        <v>0</v>
      </c>
      <c r="AI62" s="26">
        <v>0</v>
      </c>
      <c r="AJ62" s="26">
        <v>0</v>
      </c>
      <c r="AK62" s="26">
        <v>0</v>
      </c>
      <c r="AL62" s="26">
        <v>0</v>
      </c>
      <c r="AM62" s="26">
        <v>6476.59</v>
      </c>
    </row>
    <row r="63" spans="1:39" ht="16.5" hidden="1" customHeight="1" x14ac:dyDescent="0.3">
      <c r="A63" s="48" t="s">
        <v>42</v>
      </c>
      <c r="B63" s="48" t="s">
        <v>43</v>
      </c>
      <c r="C63" s="48" t="s">
        <v>44</v>
      </c>
      <c r="D63" s="48" t="s">
        <v>45</v>
      </c>
      <c r="E63" s="48" t="s">
        <v>46</v>
      </c>
      <c r="F63" s="48" t="s">
        <v>47</v>
      </c>
      <c r="G63" s="19" t="s">
        <v>87</v>
      </c>
      <c r="H63" s="31" t="s">
        <v>88</v>
      </c>
      <c r="I63" s="19" t="s">
        <v>93</v>
      </c>
      <c r="J63" s="17" t="s">
        <v>66</v>
      </c>
      <c r="K63" s="27">
        <v>44927</v>
      </c>
      <c r="L63" s="27">
        <v>45291</v>
      </c>
      <c r="M63" s="21" t="s">
        <v>52</v>
      </c>
      <c r="N63" s="17"/>
      <c r="O63" s="17"/>
      <c r="P63" s="17"/>
      <c r="Q63" s="28">
        <v>710105</v>
      </c>
      <c r="R63" s="17" t="str">
        <f t="shared" si="0"/>
        <v>71</v>
      </c>
      <c r="S63" s="17"/>
      <c r="T63" s="17"/>
      <c r="U63" s="17"/>
      <c r="V63" s="24">
        <v>30000</v>
      </c>
      <c r="W63" s="17"/>
      <c r="X63" s="25">
        <f t="shared" si="1"/>
        <v>30000</v>
      </c>
      <c r="Y63" s="26"/>
      <c r="Z63" s="17"/>
      <c r="AA63" s="25">
        <f t="shared" si="2"/>
        <v>0</v>
      </c>
      <c r="AB63" s="26">
        <v>2500</v>
      </c>
      <c r="AC63" s="26">
        <v>2500</v>
      </c>
      <c r="AD63" s="26">
        <v>2500</v>
      </c>
      <c r="AE63" s="26">
        <v>2500</v>
      </c>
      <c r="AF63" s="26">
        <v>2500</v>
      </c>
      <c r="AG63" s="26">
        <v>2500</v>
      </c>
      <c r="AH63" s="26">
        <v>2500</v>
      </c>
      <c r="AI63" s="26">
        <v>2500</v>
      </c>
      <c r="AJ63" s="26">
        <v>2500</v>
      </c>
      <c r="AK63" s="26">
        <v>2500</v>
      </c>
      <c r="AL63" s="26">
        <v>2500</v>
      </c>
      <c r="AM63" s="26">
        <v>2500</v>
      </c>
    </row>
    <row r="64" spans="1:39" ht="16.5" hidden="1" customHeight="1" x14ac:dyDescent="0.3">
      <c r="A64" s="48" t="s">
        <v>42</v>
      </c>
      <c r="B64" s="48" t="s">
        <v>43</v>
      </c>
      <c r="C64" s="48" t="s">
        <v>44</v>
      </c>
      <c r="D64" s="48" t="s">
        <v>45</v>
      </c>
      <c r="E64" s="48" t="s">
        <v>46</v>
      </c>
      <c r="F64" s="48" t="s">
        <v>47</v>
      </c>
      <c r="G64" s="19" t="s">
        <v>87</v>
      </c>
      <c r="H64" s="31" t="s">
        <v>88</v>
      </c>
      <c r="I64" s="19" t="s">
        <v>93</v>
      </c>
      <c r="J64" s="17" t="s">
        <v>66</v>
      </c>
      <c r="K64" s="27">
        <v>44927</v>
      </c>
      <c r="L64" s="27">
        <v>45291</v>
      </c>
      <c r="M64" s="21" t="s">
        <v>52</v>
      </c>
      <c r="N64" s="17"/>
      <c r="O64" s="17"/>
      <c r="P64" s="17"/>
      <c r="Q64" s="28">
        <v>710203</v>
      </c>
      <c r="R64" s="17" t="str">
        <f t="shared" si="0"/>
        <v>71</v>
      </c>
      <c r="S64" s="17"/>
      <c r="T64" s="17"/>
      <c r="U64" s="17"/>
      <c r="V64" s="24">
        <v>5649.68</v>
      </c>
      <c r="W64" s="17"/>
      <c r="X64" s="25">
        <f t="shared" si="1"/>
        <v>5649.68</v>
      </c>
      <c r="Y64" s="26"/>
      <c r="Z64" s="17"/>
      <c r="AA64" s="25">
        <f t="shared" si="2"/>
        <v>0</v>
      </c>
      <c r="AB64" s="26">
        <v>458.45</v>
      </c>
      <c r="AC64" s="26">
        <v>441.49</v>
      </c>
      <c r="AD64" s="26">
        <v>461.26</v>
      </c>
      <c r="AE64" s="26">
        <v>441.49</v>
      </c>
      <c r="AF64" s="26">
        <v>441.49</v>
      </c>
      <c r="AG64" s="26">
        <v>420.54</v>
      </c>
      <c r="AH64" s="26">
        <v>454.93</v>
      </c>
      <c r="AI64" s="26">
        <v>441.49</v>
      </c>
      <c r="AJ64" s="26">
        <v>441.49</v>
      </c>
      <c r="AK64" s="26">
        <v>549.01666666666677</v>
      </c>
      <c r="AL64" s="26">
        <v>549.01666666666677</v>
      </c>
      <c r="AM64" s="26">
        <v>549.01666666666711</v>
      </c>
    </row>
    <row r="65" spans="1:39" ht="16.5" hidden="1" customHeight="1" x14ac:dyDescent="0.3">
      <c r="A65" s="48" t="s">
        <v>42</v>
      </c>
      <c r="B65" s="48" t="s">
        <v>43</v>
      </c>
      <c r="C65" s="48" t="s">
        <v>44</v>
      </c>
      <c r="D65" s="48" t="s">
        <v>45</v>
      </c>
      <c r="E65" s="48" t="s">
        <v>46</v>
      </c>
      <c r="F65" s="48" t="s">
        <v>47</v>
      </c>
      <c r="G65" s="19" t="s">
        <v>87</v>
      </c>
      <c r="H65" s="31" t="s">
        <v>88</v>
      </c>
      <c r="I65" s="19" t="s">
        <v>93</v>
      </c>
      <c r="J65" s="17" t="s">
        <v>66</v>
      </c>
      <c r="K65" s="27">
        <v>44927</v>
      </c>
      <c r="L65" s="27">
        <v>45291</v>
      </c>
      <c r="M65" s="21" t="s">
        <v>52</v>
      </c>
      <c r="N65" s="17"/>
      <c r="O65" s="17"/>
      <c r="P65" s="17"/>
      <c r="Q65" s="28">
        <v>710204</v>
      </c>
      <c r="R65" s="17" t="str">
        <f t="shared" si="0"/>
        <v>71</v>
      </c>
      <c r="S65" s="17"/>
      <c r="T65" s="17"/>
      <c r="U65" s="17"/>
      <c r="V65" s="24">
        <v>1396.8</v>
      </c>
      <c r="W65" s="17"/>
      <c r="X65" s="25">
        <f t="shared" si="1"/>
        <v>1396.8</v>
      </c>
      <c r="Y65" s="26"/>
      <c r="Z65" s="17"/>
      <c r="AA65" s="25">
        <f t="shared" si="2"/>
        <v>0</v>
      </c>
      <c r="AB65" s="26">
        <v>112.5</v>
      </c>
      <c r="AC65" s="26">
        <v>112.5</v>
      </c>
      <c r="AD65" s="26">
        <v>112.5</v>
      </c>
      <c r="AE65" s="26">
        <v>112.5</v>
      </c>
      <c r="AF65" s="26">
        <v>112.5</v>
      </c>
      <c r="AG65" s="26">
        <v>115.4</v>
      </c>
      <c r="AH65" s="26">
        <v>112.5</v>
      </c>
      <c r="AI65" s="26">
        <v>133.30000000000001</v>
      </c>
      <c r="AJ65" s="26">
        <v>112.5</v>
      </c>
      <c r="AK65" s="26">
        <v>120.19999999999997</v>
      </c>
      <c r="AL65" s="26">
        <v>120.19999999999997</v>
      </c>
      <c r="AM65" s="26">
        <v>120.1999999999999</v>
      </c>
    </row>
    <row r="66" spans="1:39" ht="16.5" hidden="1" customHeight="1" x14ac:dyDescent="0.3">
      <c r="A66" s="48" t="s">
        <v>42</v>
      </c>
      <c r="B66" s="48" t="s">
        <v>43</v>
      </c>
      <c r="C66" s="48" t="s">
        <v>44</v>
      </c>
      <c r="D66" s="48" t="s">
        <v>45</v>
      </c>
      <c r="E66" s="48" t="s">
        <v>46</v>
      </c>
      <c r="F66" s="48" t="s">
        <v>47</v>
      </c>
      <c r="G66" s="19" t="s">
        <v>87</v>
      </c>
      <c r="H66" s="31" t="s">
        <v>88</v>
      </c>
      <c r="I66" s="19" t="s">
        <v>93</v>
      </c>
      <c r="J66" s="17" t="s">
        <v>66</v>
      </c>
      <c r="K66" s="27">
        <v>44927</v>
      </c>
      <c r="L66" s="27">
        <v>45291</v>
      </c>
      <c r="M66" s="21" t="s">
        <v>52</v>
      </c>
      <c r="N66" s="17"/>
      <c r="O66" s="17"/>
      <c r="P66" s="17"/>
      <c r="Q66" s="28" t="s">
        <v>94</v>
      </c>
      <c r="R66" s="17" t="str">
        <f t="shared" si="0"/>
        <v>71</v>
      </c>
      <c r="S66" s="17"/>
      <c r="T66" s="17"/>
      <c r="U66" s="17"/>
      <c r="V66" s="24">
        <v>1320.1</v>
      </c>
      <c r="W66" s="17"/>
      <c r="X66" s="25">
        <f t="shared" si="1"/>
        <v>1320.1</v>
      </c>
      <c r="Y66" s="26"/>
      <c r="Z66" s="17"/>
      <c r="AA66" s="25">
        <f t="shared" si="2"/>
        <v>0</v>
      </c>
      <c r="AB66" s="26">
        <v>203.39</v>
      </c>
      <c r="AC66" s="26">
        <v>0</v>
      </c>
      <c r="AD66" s="26">
        <v>237.2</v>
      </c>
      <c r="AE66" s="26">
        <v>0</v>
      </c>
      <c r="AF66" s="26">
        <v>0</v>
      </c>
      <c r="AG66" s="26">
        <v>0</v>
      </c>
      <c r="AH66" s="26">
        <v>161.19999999999999</v>
      </c>
      <c r="AI66" s="26">
        <v>0</v>
      </c>
      <c r="AJ66" s="26">
        <v>0</v>
      </c>
      <c r="AK66" s="26">
        <v>239.43666666666664</v>
      </c>
      <c r="AL66" s="26">
        <v>239.43666666666664</v>
      </c>
      <c r="AM66" s="26">
        <v>239.43666666666672</v>
      </c>
    </row>
    <row r="67" spans="1:39" ht="16.5" hidden="1" customHeight="1" x14ac:dyDescent="0.3">
      <c r="A67" s="48" t="s">
        <v>42</v>
      </c>
      <c r="B67" s="48" t="s">
        <v>43</v>
      </c>
      <c r="C67" s="48" t="s">
        <v>44</v>
      </c>
      <c r="D67" s="48" t="s">
        <v>45</v>
      </c>
      <c r="E67" s="48" t="s">
        <v>46</v>
      </c>
      <c r="F67" s="48" t="s">
        <v>47</v>
      </c>
      <c r="G67" s="19" t="s">
        <v>87</v>
      </c>
      <c r="H67" s="31" t="s">
        <v>88</v>
      </c>
      <c r="I67" s="19" t="s">
        <v>93</v>
      </c>
      <c r="J67" s="17" t="s">
        <v>66</v>
      </c>
      <c r="K67" s="27">
        <v>44927</v>
      </c>
      <c r="L67" s="27">
        <v>45291</v>
      </c>
      <c r="M67" s="21" t="s">
        <v>52</v>
      </c>
      <c r="N67" s="17"/>
      <c r="O67" s="17"/>
      <c r="P67" s="17"/>
      <c r="Q67" s="28">
        <v>710510</v>
      </c>
      <c r="R67" s="17" t="str">
        <f t="shared" ref="R67:R130" si="3">+LEFT(Q67,2)</f>
        <v>71</v>
      </c>
      <c r="S67" s="17"/>
      <c r="T67" s="17"/>
      <c r="U67" s="17"/>
      <c r="V67" s="24">
        <v>33329.199999999997</v>
      </c>
      <c r="W67" s="17"/>
      <c r="X67" s="25">
        <f t="shared" ref="X67:X130" si="4">+V67+W67</f>
        <v>33329.199999999997</v>
      </c>
      <c r="Y67" s="26"/>
      <c r="Z67" s="17"/>
      <c r="AA67" s="25">
        <f t="shared" ref="AA67:AA130" si="5">+Y67+Z67</f>
        <v>0</v>
      </c>
      <c r="AB67" s="26">
        <v>2798</v>
      </c>
      <c r="AC67" s="26">
        <v>2798</v>
      </c>
      <c r="AD67" s="26">
        <v>2798</v>
      </c>
      <c r="AE67" s="26">
        <v>2798</v>
      </c>
      <c r="AF67" s="26">
        <v>2798</v>
      </c>
      <c r="AG67" s="26">
        <v>2546.6</v>
      </c>
      <c r="AH67" s="26">
        <v>2798</v>
      </c>
      <c r="AI67" s="26">
        <v>2798</v>
      </c>
      <c r="AJ67" s="26">
        <v>2798</v>
      </c>
      <c r="AK67" s="26">
        <v>2799.5333333333328</v>
      </c>
      <c r="AL67" s="26">
        <v>2799.5333333333328</v>
      </c>
      <c r="AM67" s="26">
        <v>2799.533333333336</v>
      </c>
    </row>
    <row r="68" spans="1:39" ht="16.5" hidden="1" customHeight="1" x14ac:dyDescent="0.3">
      <c r="A68" s="48" t="s">
        <v>42</v>
      </c>
      <c r="B68" s="48" t="s">
        <v>43</v>
      </c>
      <c r="C68" s="48" t="s">
        <v>44</v>
      </c>
      <c r="D68" s="48" t="s">
        <v>45</v>
      </c>
      <c r="E68" s="48" t="s">
        <v>46</v>
      </c>
      <c r="F68" s="48" t="s">
        <v>47</v>
      </c>
      <c r="G68" s="19" t="s">
        <v>87</v>
      </c>
      <c r="H68" s="31" t="s">
        <v>88</v>
      </c>
      <c r="I68" s="19" t="s">
        <v>93</v>
      </c>
      <c r="J68" s="17" t="s">
        <v>66</v>
      </c>
      <c r="K68" s="27">
        <v>44927</v>
      </c>
      <c r="L68" s="27">
        <v>45291</v>
      </c>
      <c r="M68" s="21" t="s">
        <v>52</v>
      </c>
      <c r="N68" s="17"/>
      <c r="O68" s="17"/>
      <c r="P68" s="17"/>
      <c r="Q68" s="28">
        <v>710512</v>
      </c>
      <c r="R68" s="17" t="str">
        <f t="shared" si="3"/>
        <v>71</v>
      </c>
      <c r="S68" s="17"/>
      <c r="T68" s="17"/>
      <c r="U68" s="17"/>
      <c r="V68" s="24">
        <v>800</v>
      </c>
      <c r="W68" s="17"/>
      <c r="X68" s="25">
        <f t="shared" si="4"/>
        <v>800</v>
      </c>
      <c r="Y68" s="26"/>
      <c r="Z68" s="17"/>
      <c r="AA68" s="25">
        <f t="shared" si="5"/>
        <v>0</v>
      </c>
      <c r="AB68" s="26">
        <v>0</v>
      </c>
      <c r="AC68" s="26">
        <v>0</v>
      </c>
      <c r="AD68" s="26">
        <v>0</v>
      </c>
      <c r="AE68" s="26">
        <v>0</v>
      </c>
      <c r="AF68" s="26">
        <v>0</v>
      </c>
      <c r="AG68" s="26">
        <v>0</v>
      </c>
      <c r="AH68" s="26">
        <v>0</v>
      </c>
      <c r="AI68" s="26">
        <v>0</v>
      </c>
      <c r="AJ68" s="26">
        <v>0</v>
      </c>
      <c r="AK68" s="26">
        <v>0</v>
      </c>
      <c r="AL68" s="26">
        <v>0</v>
      </c>
      <c r="AM68" s="26">
        <v>800</v>
      </c>
    </row>
    <row r="69" spans="1:39" ht="16.5" hidden="1" customHeight="1" x14ac:dyDescent="0.3">
      <c r="A69" s="48" t="s">
        <v>42</v>
      </c>
      <c r="B69" s="48" t="s">
        <v>43</v>
      </c>
      <c r="C69" s="48" t="s">
        <v>44</v>
      </c>
      <c r="D69" s="48" t="s">
        <v>45</v>
      </c>
      <c r="E69" s="48" t="s">
        <v>46</v>
      </c>
      <c r="F69" s="48" t="s">
        <v>47</v>
      </c>
      <c r="G69" s="19" t="s">
        <v>87</v>
      </c>
      <c r="H69" s="31" t="s">
        <v>88</v>
      </c>
      <c r="I69" s="19" t="s">
        <v>93</v>
      </c>
      <c r="J69" s="17" t="s">
        <v>66</v>
      </c>
      <c r="K69" s="27">
        <v>44927</v>
      </c>
      <c r="L69" s="27">
        <v>45291</v>
      </c>
      <c r="M69" s="21" t="s">
        <v>52</v>
      </c>
      <c r="N69" s="17"/>
      <c r="O69" s="17"/>
      <c r="P69" s="17"/>
      <c r="Q69" s="28">
        <v>710601</v>
      </c>
      <c r="R69" s="17" t="str">
        <f t="shared" si="3"/>
        <v>71</v>
      </c>
      <c r="S69" s="17"/>
      <c r="T69" s="17"/>
      <c r="U69" s="17"/>
      <c r="V69" s="24">
        <v>7618.64</v>
      </c>
      <c r="W69" s="17"/>
      <c r="X69" s="25">
        <f t="shared" si="4"/>
        <v>7618.64</v>
      </c>
      <c r="Y69" s="26"/>
      <c r="Z69" s="17"/>
      <c r="AA69" s="25">
        <f t="shared" si="5"/>
        <v>0</v>
      </c>
      <c r="AB69" s="26">
        <v>640.91</v>
      </c>
      <c r="AC69" s="26">
        <v>617.22</v>
      </c>
      <c r="AD69" s="26">
        <v>644.85</v>
      </c>
      <c r="AE69" s="26">
        <v>617.22</v>
      </c>
      <c r="AF69" s="26">
        <v>617.22</v>
      </c>
      <c r="AG69" s="26">
        <v>587.92999999999995</v>
      </c>
      <c r="AH69" s="26">
        <v>636</v>
      </c>
      <c r="AI69" s="26">
        <v>617.22</v>
      </c>
      <c r="AJ69" s="26">
        <v>617.22</v>
      </c>
      <c r="AK69" s="26">
        <v>674.28333333333319</v>
      </c>
      <c r="AL69" s="26">
        <v>674.28333333333319</v>
      </c>
      <c r="AM69" s="26">
        <v>674.28333333333376</v>
      </c>
    </row>
    <row r="70" spans="1:39" ht="16.5" hidden="1" customHeight="1" x14ac:dyDescent="0.3">
      <c r="A70" s="48" t="s">
        <v>42</v>
      </c>
      <c r="B70" s="48" t="s">
        <v>43</v>
      </c>
      <c r="C70" s="48" t="s">
        <v>44</v>
      </c>
      <c r="D70" s="48" t="s">
        <v>45</v>
      </c>
      <c r="E70" s="48" t="s">
        <v>46</v>
      </c>
      <c r="F70" s="48" t="s">
        <v>47</v>
      </c>
      <c r="G70" s="19" t="s">
        <v>87</v>
      </c>
      <c r="H70" s="31" t="s">
        <v>88</v>
      </c>
      <c r="I70" s="19" t="s">
        <v>93</v>
      </c>
      <c r="J70" s="17" t="s">
        <v>66</v>
      </c>
      <c r="K70" s="27">
        <v>44927</v>
      </c>
      <c r="L70" s="27">
        <v>45291</v>
      </c>
      <c r="M70" s="21" t="s">
        <v>52</v>
      </c>
      <c r="N70" s="17"/>
      <c r="O70" s="17"/>
      <c r="P70" s="17"/>
      <c r="Q70" s="28">
        <v>710602</v>
      </c>
      <c r="R70" s="17" t="str">
        <f t="shared" si="3"/>
        <v>71</v>
      </c>
      <c r="S70" s="17"/>
      <c r="T70" s="17"/>
      <c r="U70" s="17"/>
      <c r="V70" s="24">
        <v>4447.49</v>
      </c>
      <c r="W70" s="17"/>
      <c r="X70" s="25">
        <f t="shared" si="4"/>
        <v>4447.49</v>
      </c>
      <c r="Y70" s="26"/>
      <c r="Z70" s="17"/>
      <c r="AA70" s="25">
        <f t="shared" si="5"/>
        <v>0</v>
      </c>
      <c r="AB70" s="26">
        <v>315.17</v>
      </c>
      <c r="AC70" s="26">
        <v>307.04000000000002</v>
      </c>
      <c r="AD70" s="26">
        <v>326.8</v>
      </c>
      <c r="AE70" s="26">
        <v>356.28</v>
      </c>
      <c r="AF70" s="26">
        <v>441.32</v>
      </c>
      <c r="AG70" s="26">
        <v>344.29</v>
      </c>
      <c r="AH70" s="26">
        <v>320.47000000000003</v>
      </c>
      <c r="AI70" s="26">
        <v>307.04000000000002</v>
      </c>
      <c r="AJ70" s="26">
        <v>307.04000000000002</v>
      </c>
      <c r="AK70" s="26">
        <v>474.01333333333332</v>
      </c>
      <c r="AL70" s="26">
        <v>447.113333333333</v>
      </c>
      <c r="AM70" s="26">
        <v>500.91333333333387</v>
      </c>
    </row>
    <row r="71" spans="1:39" ht="16.5" hidden="1" customHeight="1" x14ac:dyDescent="0.3">
      <c r="A71" s="48" t="s">
        <v>42</v>
      </c>
      <c r="B71" s="48" t="s">
        <v>43</v>
      </c>
      <c r="C71" s="48" t="s">
        <v>44</v>
      </c>
      <c r="D71" s="48" t="s">
        <v>45</v>
      </c>
      <c r="E71" s="48" t="s">
        <v>46</v>
      </c>
      <c r="F71" s="48" t="s">
        <v>47</v>
      </c>
      <c r="G71" s="19" t="s">
        <v>87</v>
      </c>
      <c r="H71" s="31" t="s">
        <v>88</v>
      </c>
      <c r="I71" s="19" t="s">
        <v>93</v>
      </c>
      <c r="J71" s="17" t="s">
        <v>66</v>
      </c>
      <c r="K71" s="27">
        <v>44927</v>
      </c>
      <c r="L71" s="27">
        <v>45291</v>
      </c>
      <c r="M71" s="21" t="s">
        <v>52</v>
      </c>
      <c r="N71" s="17"/>
      <c r="O71" s="17"/>
      <c r="P71" s="17"/>
      <c r="Q71" s="28" t="s">
        <v>86</v>
      </c>
      <c r="R71" s="17" t="str">
        <f t="shared" si="3"/>
        <v>71</v>
      </c>
      <c r="S71" s="17"/>
      <c r="T71" s="17"/>
      <c r="U71" s="17"/>
      <c r="V71" s="24">
        <v>3349</v>
      </c>
      <c r="W71" s="17"/>
      <c r="X71" s="25">
        <f t="shared" si="4"/>
        <v>3349</v>
      </c>
      <c r="Y71" s="26"/>
      <c r="Z71" s="17"/>
      <c r="AA71" s="25">
        <f t="shared" si="5"/>
        <v>0</v>
      </c>
      <c r="AB71" s="26">
        <v>0</v>
      </c>
      <c r="AC71" s="26">
        <v>0</v>
      </c>
      <c r="AD71" s="26">
        <v>98.04</v>
      </c>
      <c r="AE71" s="26">
        <v>0</v>
      </c>
      <c r="AF71" s="26">
        <v>0</v>
      </c>
      <c r="AG71" s="26">
        <v>133.22999999999999</v>
      </c>
      <c r="AH71" s="26">
        <v>0</v>
      </c>
      <c r="AI71" s="26">
        <v>1247.19</v>
      </c>
      <c r="AJ71" s="26">
        <v>0</v>
      </c>
      <c r="AK71" s="26">
        <v>0</v>
      </c>
      <c r="AL71" s="26">
        <v>0</v>
      </c>
      <c r="AM71" s="26">
        <v>1870.54</v>
      </c>
    </row>
    <row r="72" spans="1:39" ht="16.5" hidden="1" customHeight="1" x14ac:dyDescent="0.3">
      <c r="A72" s="48" t="s">
        <v>42</v>
      </c>
      <c r="B72" s="48" t="s">
        <v>43</v>
      </c>
      <c r="C72" s="48" t="s">
        <v>44</v>
      </c>
      <c r="D72" s="48" t="s">
        <v>45</v>
      </c>
      <c r="E72" s="48" t="s">
        <v>46</v>
      </c>
      <c r="F72" s="48" t="s">
        <v>47</v>
      </c>
      <c r="G72" s="17" t="s">
        <v>95</v>
      </c>
      <c r="H72" s="18" t="s">
        <v>96</v>
      </c>
      <c r="I72" s="19" t="s">
        <v>97</v>
      </c>
      <c r="J72" s="17" t="s">
        <v>98</v>
      </c>
      <c r="K72" s="20"/>
      <c r="L72" s="20"/>
      <c r="M72" s="21" t="s">
        <v>52</v>
      </c>
      <c r="N72" s="17"/>
      <c r="O72" s="17"/>
      <c r="P72" s="17"/>
      <c r="Q72" s="22">
        <v>730204</v>
      </c>
      <c r="R72" s="17" t="str">
        <f t="shared" si="3"/>
        <v>73</v>
      </c>
      <c r="S72" s="17"/>
      <c r="T72" s="17"/>
      <c r="U72" s="17"/>
      <c r="V72" s="24">
        <v>20000</v>
      </c>
      <c r="W72" s="17"/>
      <c r="X72" s="25">
        <f t="shared" si="4"/>
        <v>20000</v>
      </c>
      <c r="Y72" s="26"/>
      <c r="Z72" s="17"/>
      <c r="AA72" s="25">
        <f t="shared" si="5"/>
        <v>0</v>
      </c>
      <c r="AB72" s="26">
        <v>0</v>
      </c>
      <c r="AC72" s="26">
        <v>0</v>
      </c>
      <c r="AD72" s="26">
        <v>0</v>
      </c>
      <c r="AE72" s="26">
        <v>0</v>
      </c>
      <c r="AF72" s="26">
        <v>0</v>
      </c>
      <c r="AG72" s="26">
        <v>0</v>
      </c>
      <c r="AH72" s="26">
        <v>0</v>
      </c>
      <c r="AI72" s="26">
        <v>0</v>
      </c>
      <c r="AJ72" s="26">
        <v>0</v>
      </c>
      <c r="AK72" s="26">
        <v>0</v>
      </c>
      <c r="AL72" s="26">
        <v>20000</v>
      </c>
      <c r="AM72" s="26">
        <v>0</v>
      </c>
    </row>
    <row r="73" spans="1:39" ht="16.5" hidden="1" customHeight="1" x14ac:dyDescent="0.3">
      <c r="A73" s="48" t="s">
        <v>42</v>
      </c>
      <c r="B73" s="48" t="s">
        <v>43</v>
      </c>
      <c r="C73" s="48" t="s">
        <v>44</v>
      </c>
      <c r="D73" s="48" t="s">
        <v>45</v>
      </c>
      <c r="E73" s="48" t="s">
        <v>46</v>
      </c>
      <c r="F73" s="48" t="s">
        <v>47</v>
      </c>
      <c r="G73" s="17" t="s">
        <v>95</v>
      </c>
      <c r="H73" s="18" t="s">
        <v>96</v>
      </c>
      <c r="I73" s="27" t="s">
        <v>99</v>
      </c>
      <c r="J73" s="17" t="s">
        <v>98</v>
      </c>
      <c r="K73" s="20">
        <v>44927</v>
      </c>
      <c r="L73" s="20">
        <v>45291</v>
      </c>
      <c r="M73" s="21" t="s">
        <v>52</v>
      </c>
      <c r="N73" s="17"/>
      <c r="O73" s="17"/>
      <c r="P73" s="17"/>
      <c r="Q73" s="22">
        <v>730207</v>
      </c>
      <c r="R73" s="17" t="str">
        <f t="shared" si="3"/>
        <v>73</v>
      </c>
      <c r="S73" s="17"/>
      <c r="T73" s="17"/>
      <c r="U73" s="17"/>
      <c r="V73" s="24">
        <v>64650</v>
      </c>
      <c r="W73" s="17"/>
      <c r="X73" s="25">
        <f t="shared" si="4"/>
        <v>64650</v>
      </c>
      <c r="Y73" s="26"/>
      <c r="Z73" s="17"/>
      <c r="AA73" s="25">
        <f t="shared" si="5"/>
        <v>0</v>
      </c>
      <c r="AB73" s="26">
        <v>0</v>
      </c>
      <c r="AC73" s="26">
        <v>0</v>
      </c>
      <c r="AD73" s="26">
        <v>0</v>
      </c>
      <c r="AE73" s="26">
        <v>0</v>
      </c>
      <c r="AF73" s="26">
        <v>0</v>
      </c>
      <c r="AG73" s="26">
        <v>0</v>
      </c>
      <c r="AH73" s="26">
        <v>0</v>
      </c>
      <c r="AI73" s="26">
        <v>0</v>
      </c>
      <c r="AJ73" s="26">
        <v>0</v>
      </c>
      <c r="AK73" s="26">
        <v>0</v>
      </c>
      <c r="AL73" s="26">
        <v>0</v>
      </c>
      <c r="AM73" s="26">
        <v>64650</v>
      </c>
    </row>
    <row r="74" spans="1:39" ht="16.5" hidden="1" customHeight="1" x14ac:dyDescent="0.3">
      <c r="A74" s="48" t="s">
        <v>42</v>
      </c>
      <c r="B74" s="48" t="s">
        <v>43</v>
      </c>
      <c r="C74" s="48" t="s">
        <v>44</v>
      </c>
      <c r="D74" s="48" t="s">
        <v>45</v>
      </c>
      <c r="E74" s="48" t="s">
        <v>46</v>
      </c>
      <c r="F74" s="48" t="s">
        <v>47</v>
      </c>
      <c r="G74" s="17" t="s">
        <v>95</v>
      </c>
      <c r="H74" s="18" t="s">
        <v>96</v>
      </c>
      <c r="I74" s="27" t="s">
        <v>100</v>
      </c>
      <c r="J74" s="17" t="s">
        <v>98</v>
      </c>
      <c r="K74" s="20">
        <v>44927</v>
      </c>
      <c r="L74" s="20">
        <v>45291</v>
      </c>
      <c r="M74" s="21" t="s">
        <v>52</v>
      </c>
      <c r="N74" s="17"/>
      <c r="O74" s="17"/>
      <c r="P74" s="17"/>
      <c r="Q74" s="22" t="s">
        <v>101</v>
      </c>
      <c r="R74" s="17" t="str">
        <f t="shared" si="3"/>
        <v>73</v>
      </c>
      <c r="S74" s="17"/>
      <c r="T74" s="17"/>
      <c r="U74" s="17"/>
      <c r="V74" s="24">
        <v>3080</v>
      </c>
      <c r="W74" s="17"/>
      <c r="X74" s="25">
        <f t="shared" si="4"/>
        <v>3080</v>
      </c>
      <c r="Y74" s="26"/>
      <c r="Z74" s="17"/>
      <c r="AA74" s="25">
        <f t="shared" si="5"/>
        <v>0</v>
      </c>
      <c r="AB74" s="26">
        <v>0</v>
      </c>
      <c r="AC74" s="26">
        <v>0</v>
      </c>
      <c r="AD74" s="26">
        <v>120</v>
      </c>
      <c r="AE74" s="26">
        <v>280</v>
      </c>
      <c r="AF74" s="26">
        <v>0</v>
      </c>
      <c r="AG74" s="26">
        <v>560</v>
      </c>
      <c r="AH74" s="26">
        <v>280</v>
      </c>
      <c r="AI74" s="26">
        <v>280</v>
      </c>
      <c r="AJ74" s="26">
        <v>280</v>
      </c>
      <c r="AK74" s="26">
        <v>426.66666666666669</v>
      </c>
      <c r="AL74" s="26">
        <v>426.66666666666669</v>
      </c>
      <c r="AM74" s="26">
        <v>426.66666666666669</v>
      </c>
    </row>
    <row r="75" spans="1:39" ht="16.5" hidden="1" customHeight="1" x14ac:dyDescent="0.3">
      <c r="A75" s="48" t="s">
        <v>42</v>
      </c>
      <c r="B75" s="48" t="s">
        <v>43</v>
      </c>
      <c r="C75" s="48" t="s">
        <v>44</v>
      </c>
      <c r="D75" s="48" t="s">
        <v>45</v>
      </c>
      <c r="E75" s="48" t="s">
        <v>46</v>
      </c>
      <c r="F75" s="48" t="s">
        <v>47</v>
      </c>
      <c r="G75" s="17" t="s">
        <v>95</v>
      </c>
      <c r="H75" s="18" t="s">
        <v>96</v>
      </c>
      <c r="I75" s="27" t="s">
        <v>102</v>
      </c>
      <c r="J75" s="17" t="s">
        <v>98</v>
      </c>
      <c r="K75" s="20">
        <v>44927</v>
      </c>
      <c r="L75" s="20">
        <v>45291</v>
      </c>
      <c r="M75" s="21" t="s">
        <v>52</v>
      </c>
      <c r="N75" s="17"/>
      <c r="O75" s="17"/>
      <c r="P75" s="17"/>
      <c r="Q75" s="22">
        <v>731407</v>
      </c>
      <c r="R75" s="17" t="str">
        <f t="shared" si="3"/>
        <v>73</v>
      </c>
      <c r="S75" s="17"/>
      <c r="T75" s="17"/>
      <c r="U75" s="17"/>
      <c r="V75" s="24">
        <v>172</v>
      </c>
      <c r="W75" s="17"/>
      <c r="X75" s="25">
        <f t="shared" si="4"/>
        <v>172</v>
      </c>
      <c r="Y75" s="26"/>
      <c r="Z75" s="17"/>
      <c r="AA75" s="25">
        <f t="shared" si="5"/>
        <v>0</v>
      </c>
      <c r="AB75" s="26">
        <v>0</v>
      </c>
      <c r="AC75" s="26">
        <v>0</v>
      </c>
      <c r="AD75" s="26">
        <v>172</v>
      </c>
      <c r="AE75" s="26">
        <v>0</v>
      </c>
      <c r="AF75" s="26">
        <v>0</v>
      </c>
      <c r="AG75" s="26">
        <v>0</v>
      </c>
      <c r="AH75" s="26">
        <v>0</v>
      </c>
      <c r="AI75" s="26">
        <v>0</v>
      </c>
      <c r="AJ75" s="26">
        <v>0</v>
      </c>
      <c r="AK75" s="26">
        <v>0</v>
      </c>
      <c r="AL75" s="26">
        <v>0</v>
      </c>
      <c r="AM75" s="26">
        <v>0</v>
      </c>
    </row>
    <row r="76" spans="1:39" ht="16.5" hidden="1" customHeight="1" x14ac:dyDescent="0.3">
      <c r="A76" s="48" t="s">
        <v>42</v>
      </c>
      <c r="B76" s="48" t="s">
        <v>43</v>
      </c>
      <c r="C76" s="48" t="s">
        <v>44</v>
      </c>
      <c r="D76" s="48" t="s">
        <v>45</v>
      </c>
      <c r="E76" s="48" t="s">
        <v>46</v>
      </c>
      <c r="F76" s="48" t="s">
        <v>47</v>
      </c>
      <c r="G76" s="17" t="s">
        <v>95</v>
      </c>
      <c r="H76" s="18" t="s">
        <v>96</v>
      </c>
      <c r="I76" s="27" t="s">
        <v>103</v>
      </c>
      <c r="J76" s="17" t="s">
        <v>98</v>
      </c>
      <c r="K76" s="20"/>
      <c r="L76" s="20"/>
      <c r="M76" s="21" t="s">
        <v>52</v>
      </c>
      <c r="N76" s="17"/>
      <c r="O76" s="17"/>
      <c r="P76" s="17"/>
      <c r="Q76" s="22">
        <v>731411</v>
      </c>
      <c r="R76" s="17" t="str">
        <f t="shared" si="3"/>
        <v>73</v>
      </c>
      <c r="S76" s="17"/>
      <c r="T76" s="17"/>
      <c r="U76" s="17"/>
      <c r="V76" s="24">
        <v>132</v>
      </c>
      <c r="W76" s="17"/>
      <c r="X76" s="25">
        <f t="shared" si="4"/>
        <v>132</v>
      </c>
      <c r="Y76" s="26"/>
      <c r="Z76" s="17"/>
      <c r="AA76" s="25">
        <f t="shared" si="5"/>
        <v>0</v>
      </c>
      <c r="AB76" s="26">
        <v>0</v>
      </c>
      <c r="AC76" s="26">
        <v>0</v>
      </c>
      <c r="AD76" s="26">
        <v>132</v>
      </c>
      <c r="AE76" s="26">
        <v>0</v>
      </c>
      <c r="AF76" s="26">
        <v>0</v>
      </c>
      <c r="AG76" s="26">
        <v>0</v>
      </c>
      <c r="AH76" s="26">
        <v>0</v>
      </c>
      <c r="AI76" s="26">
        <v>0</v>
      </c>
      <c r="AJ76" s="26">
        <v>0</v>
      </c>
      <c r="AK76" s="26">
        <v>0</v>
      </c>
      <c r="AL76" s="26">
        <v>0</v>
      </c>
      <c r="AM76" s="26">
        <v>0</v>
      </c>
    </row>
    <row r="77" spans="1:39" ht="16.5" hidden="1" customHeight="1" x14ac:dyDescent="0.3">
      <c r="A77" s="48" t="s">
        <v>42</v>
      </c>
      <c r="B77" s="48" t="s">
        <v>43</v>
      </c>
      <c r="C77" s="48" t="s">
        <v>44</v>
      </c>
      <c r="D77" s="48" t="s">
        <v>45</v>
      </c>
      <c r="E77" s="48" t="s">
        <v>46</v>
      </c>
      <c r="F77" s="48" t="s">
        <v>47</v>
      </c>
      <c r="G77" s="17" t="s">
        <v>95</v>
      </c>
      <c r="H77" s="18" t="s">
        <v>96</v>
      </c>
      <c r="I77" s="27" t="s">
        <v>103</v>
      </c>
      <c r="J77" s="17" t="s">
        <v>98</v>
      </c>
      <c r="K77" s="20">
        <v>44927</v>
      </c>
      <c r="L77" s="20">
        <v>45291</v>
      </c>
      <c r="M77" s="21" t="s">
        <v>52</v>
      </c>
      <c r="N77" s="17"/>
      <c r="O77" s="17"/>
      <c r="P77" s="17"/>
      <c r="Q77" s="22" t="s">
        <v>104</v>
      </c>
      <c r="R77" s="17" t="str">
        <f t="shared" si="3"/>
        <v>84</v>
      </c>
      <c r="S77" s="17"/>
      <c r="T77" s="17"/>
      <c r="U77" s="17"/>
      <c r="V77" s="24">
        <v>12378.49</v>
      </c>
      <c r="W77" s="17"/>
      <c r="X77" s="25">
        <f t="shared" si="4"/>
        <v>12378.49</v>
      </c>
      <c r="Y77" s="26"/>
      <c r="Z77" s="17"/>
      <c r="AA77" s="25">
        <f t="shared" si="5"/>
        <v>0</v>
      </c>
      <c r="AB77" s="26">
        <v>0</v>
      </c>
      <c r="AC77" s="26">
        <v>0</v>
      </c>
      <c r="AD77" s="26">
        <v>12378.49</v>
      </c>
      <c r="AE77" s="26">
        <v>0</v>
      </c>
      <c r="AF77" s="26">
        <v>0</v>
      </c>
      <c r="AG77" s="26">
        <v>0</v>
      </c>
      <c r="AH77" s="26">
        <v>0</v>
      </c>
      <c r="AI77" s="26">
        <v>0</v>
      </c>
      <c r="AJ77" s="26">
        <v>0</v>
      </c>
      <c r="AK77" s="26">
        <v>0</v>
      </c>
      <c r="AL77" s="26">
        <v>0</v>
      </c>
      <c r="AM77" s="26">
        <v>0</v>
      </c>
    </row>
    <row r="78" spans="1:39" ht="16.5" hidden="1" customHeight="1" x14ac:dyDescent="0.3">
      <c r="A78" s="48" t="s">
        <v>42</v>
      </c>
      <c r="B78" s="48" t="s">
        <v>43</v>
      </c>
      <c r="C78" s="48" t="s">
        <v>44</v>
      </c>
      <c r="D78" s="48" t="s">
        <v>45</v>
      </c>
      <c r="E78" s="48" t="s">
        <v>46</v>
      </c>
      <c r="F78" s="48" t="s">
        <v>47</v>
      </c>
      <c r="G78" s="19" t="s">
        <v>95</v>
      </c>
      <c r="H78" s="18" t="s">
        <v>96</v>
      </c>
      <c r="I78" s="19" t="s">
        <v>105</v>
      </c>
      <c r="J78" s="17" t="s">
        <v>66</v>
      </c>
      <c r="K78" s="27">
        <v>44927</v>
      </c>
      <c r="L78" s="27">
        <v>45291</v>
      </c>
      <c r="M78" s="21" t="s">
        <v>52</v>
      </c>
      <c r="N78" s="17"/>
      <c r="O78" s="17"/>
      <c r="P78" s="17"/>
      <c r="Q78" s="22">
        <v>710105</v>
      </c>
      <c r="R78" s="17" t="str">
        <f t="shared" si="3"/>
        <v>71</v>
      </c>
      <c r="S78" s="17"/>
      <c r="T78" s="17"/>
      <c r="U78" s="17"/>
      <c r="V78" s="24">
        <v>42110</v>
      </c>
      <c r="W78" s="21"/>
      <c r="X78" s="25">
        <f t="shared" si="4"/>
        <v>42110</v>
      </c>
      <c r="Y78" s="26"/>
      <c r="Z78" s="17"/>
      <c r="AA78" s="25">
        <f t="shared" si="5"/>
        <v>0</v>
      </c>
      <c r="AB78" s="26">
        <v>4600</v>
      </c>
      <c r="AC78" s="26">
        <v>4600</v>
      </c>
      <c r="AD78" s="26">
        <v>4600</v>
      </c>
      <c r="AE78" s="26">
        <v>4600</v>
      </c>
      <c r="AF78" s="26">
        <v>4600</v>
      </c>
      <c r="AG78" s="26">
        <v>4110</v>
      </c>
      <c r="AH78" s="26">
        <v>2500</v>
      </c>
      <c r="AI78" s="26">
        <v>2500</v>
      </c>
      <c r="AJ78" s="26">
        <v>2500</v>
      </c>
      <c r="AK78" s="26">
        <v>2500</v>
      </c>
      <c r="AL78" s="26">
        <v>2500</v>
      </c>
      <c r="AM78" s="26">
        <v>2500</v>
      </c>
    </row>
    <row r="79" spans="1:39" ht="16.5" hidden="1" customHeight="1" x14ac:dyDescent="0.3">
      <c r="A79" s="48" t="s">
        <v>42</v>
      </c>
      <c r="B79" s="48" t="s">
        <v>43</v>
      </c>
      <c r="C79" s="48" t="s">
        <v>44</v>
      </c>
      <c r="D79" s="48" t="s">
        <v>45</v>
      </c>
      <c r="E79" s="48" t="s">
        <v>46</v>
      </c>
      <c r="F79" s="48" t="s">
        <v>47</v>
      </c>
      <c r="G79" s="19" t="s">
        <v>95</v>
      </c>
      <c r="H79" s="18" t="s">
        <v>96</v>
      </c>
      <c r="I79" s="19" t="s">
        <v>105</v>
      </c>
      <c r="J79" s="17" t="s">
        <v>66</v>
      </c>
      <c r="K79" s="27">
        <v>44927</v>
      </c>
      <c r="L79" s="27">
        <v>45291</v>
      </c>
      <c r="M79" s="21" t="s">
        <v>52</v>
      </c>
      <c r="N79" s="17"/>
      <c r="O79" s="17"/>
      <c r="P79" s="17"/>
      <c r="Q79" s="22">
        <v>710203</v>
      </c>
      <c r="R79" s="17" t="str">
        <f t="shared" si="3"/>
        <v>71</v>
      </c>
      <c r="S79" s="17"/>
      <c r="T79" s="17"/>
      <c r="U79" s="17"/>
      <c r="V79" s="24">
        <v>7319.4</v>
      </c>
      <c r="W79" s="17"/>
      <c r="X79" s="25">
        <f t="shared" si="4"/>
        <v>7319.4</v>
      </c>
      <c r="Y79" s="26"/>
      <c r="Z79" s="17"/>
      <c r="AA79" s="25">
        <f t="shared" si="5"/>
        <v>0</v>
      </c>
      <c r="AB79" s="26">
        <v>594.08000000000004</v>
      </c>
      <c r="AC79" s="26">
        <v>594.08000000000004</v>
      </c>
      <c r="AD79" s="26">
        <v>594.08000000000004</v>
      </c>
      <c r="AE79" s="26">
        <v>594.08000000000004</v>
      </c>
      <c r="AF79" s="26">
        <v>562.79</v>
      </c>
      <c r="AG79" s="26">
        <v>525.23</v>
      </c>
      <c r="AH79" s="26">
        <v>594.08000000000004</v>
      </c>
      <c r="AI79" s="26">
        <v>594.08000000000004</v>
      </c>
      <c r="AJ79" s="26">
        <v>594.08000000000004</v>
      </c>
      <c r="AK79" s="26">
        <v>690.93999999999994</v>
      </c>
      <c r="AL79" s="26">
        <v>690.93999999999994</v>
      </c>
      <c r="AM79" s="26">
        <v>690.94000000000074</v>
      </c>
    </row>
    <row r="80" spans="1:39" ht="16.5" hidden="1" customHeight="1" x14ac:dyDescent="0.3">
      <c r="A80" s="48" t="s">
        <v>42</v>
      </c>
      <c r="B80" s="48" t="s">
        <v>43</v>
      </c>
      <c r="C80" s="48" t="s">
        <v>44</v>
      </c>
      <c r="D80" s="48" t="s">
        <v>45</v>
      </c>
      <c r="E80" s="48" t="s">
        <v>46</v>
      </c>
      <c r="F80" s="48" t="s">
        <v>47</v>
      </c>
      <c r="G80" s="19" t="s">
        <v>95</v>
      </c>
      <c r="H80" s="18" t="s">
        <v>96</v>
      </c>
      <c r="I80" s="19" t="s">
        <v>105</v>
      </c>
      <c r="J80" s="17" t="s">
        <v>66</v>
      </c>
      <c r="K80" s="27">
        <v>44927</v>
      </c>
      <c r="L80" s="27">
        <v>45291</v>
      </c>
      <c r="M80" s="21" t="s">
        <v>52</v>
      </c>
      <c r="N80" s="17"/>
      <c r="O80" s="17"/>
      <c r="P80" s="17"/>
      <c r="Q80" s="22">
        <v>710204</v>
      </c>
      <c r="R80" s="17" t="str">
        <f t="shared" si="3"/>
        <v>71</v>
      </c>
      <c r="S80" s="17"/>
      <c r="T80" s="17"/>
      <c r="U80" s="17"/>
      <c r="V80" s="24">
        <v>1800</v>
      </c>
      <c r="W80" s="17"/>
      <c r="X80" s="25">
        <f t="shared" si="4"/>
        <v>1800</v>
      </c>
      <c r="Y80" s="26"/>
      <c r="Z80" s="17"/>
      <c r="AA80" s="25">
        <f t="shared" si="5"/>
        <v>0</v>
      </c>
      <c r="AB80" s="26">
        <v>150</v>
      </c>
      <c r="AC80" s="26">
        <v>150</v>
      </c>
      <c r="AD80" s="26">
        <v>150</v>
      </c>
      <c r="AE80" s="26">
        <v>154.5</v>
      </c>
      <c r="AF80" s="26">
        <v>128.54</v>
      </c>
      <c r="AG80" s="26">
        <v>127.5</v>
      </c>
      <c r="AH80" s="26">
        <v>160.4</v>
      </c>
      <c r="AI80" s="26">
        <v>166.22</v>
      </c>
      <c r="AJ80" s="26">
        <v>150</v>
      </c>
      <c r="AK80" s="26">
        <v>154.28000000000006</v>
      </c>
      <c r="AL80" s="26">
        <v>154.28000000000006</v>
      </c>
      <c r="AM80" s="26">
        <v>154.28000000000014</v>
      </c>
    </row>
    <row r="81" spans="1:39" ht="16.5" hidden="1" customHeight="1" x14ac:dyDescent="0.3">
      <c r="A81" s="48" t="s">
        <v>42</v>
      </c>
      <c r="B81" s="48" t="s">
        <v>43</v>
      </c>
      <c r="C81" s="48" t="s">
        <v>44</v>
      </c>
      <c r="D81" s="48" t="s">
        <v>45</v>
      </c>
      <c r="E81" s="48" t="s">
        <v>46</v>
      </c>
      <c r="F81" s="48" t="s">
        <v>47</v>
      </c>
      <c r="G81" s="19" t="s">
        <v>95</v>
      </c>
      <c r="H81" s="18" t="s">
        <v>96</v>
      </c>
      <c r="I81" s="19" t="s">
        <v>105</v>
      </c>
      <c r="J81" s="17" t="s">
        <v>66</v>
      </c>
      <c r="K81" s="27">
        <v>44927</v>
      </c>
      <c r="L81" s="27">
        <v>45291</v>
      </c>
      <c r="M81" s="21" t="s">
        <v>52</v>
      </c>
      <c r="N81" s="17"/>
      <c r="O81" s="17"/>
      <c r="P81" s="17"/>
      <c r="Q81" s="22">
        <v>710509</v>
      </c>
      <c r="R81" s="17" t="str">
        <f t="shared" si="3"/>
        <v>71</v>
      </c>
      <c r="S81" s="17"/>
      <c r="T81" s="17"/>
      <c r="U81" s="17"/>
      <c r="V81" s="24">
        <v>1484.77</v>
      </c>
      <c r="W81" s="17"/>
      <c r="X81" s="25">
        <f t="shared" si="4"/>
        <v>1484.77</v>
      </c>
      <c r="Y81" s="26"/>
      <c r="Z81" s="17"/>
      <c r="AA81" s="25">
        <f t="shared" si="5"/>
        <v>0</v>
      </c>
      <c r="AB81" s="26">
        <v>0</v>
      </c>
      <c r="AC81" s="26">
        <v>0</v>
      </c>
      <c r="AD81" s="26">
        <v>0</v>
      </c>
      <c r="AE81" s="26">
        <v>0</v>
      </c>
      <c r="AF81" s="26">
        <v>174.63</v>
      </c>
      <c r="AG81" s="26">
        <v>0</v>
      </c>
      <c r="AH81" s="26">
        <v>0</v>
      </c>
      <c r="AI81" s="26">
        <v>0</v>
      </c>
      <c r="AJ81" s="26">
        <v>0</v>
      </c>
      <c r="AK81" s="26">
        <v>436.71333333333331</v>
      </c>
      <c r="AL81" s="26">
        <v>436.71333333333331</v>
      </c>
      <c r="AM81" s="26">
        <v>436.71333333333337</v>
      </c>
    </row>
    <row r="82" spans="1:39" ht="16.5" hidden="1" customHeight="1" x14ac:dyDescent="0.3">
      <c r="A82" s="48" t="s">
        <v>42</v>
      </c>
      <c r="B82" s="48" t="s">
        <v>43</v>
      </c>
      <c r="C82" s="48" t="s">
        <v>44</v>
      </c>
      <c r="D82" s="48" t="s">
        <v>45</v>
      </c>
      <c r="E82" s="48" t="s">
        <v>46</v>
      </c>
      <c r="F82" s="48" t="s">
        <v>47</v>
      </c>
      <c r="G82" s="19" t="s">
        <v>95</v>
      </c>
      <c r="H82" s="18" t="s">
        <v>96</v>
      </c>
      <c r="I82" s="19" t="s">
        <v>105</v>
      </c>
      <c r="J82" s="17" t="s">
        <v>66</v>
      </c>
      <c r="K82" s="27">
        <v>44927</v>
      </c>
      <c r="L82" s="27">
        <v>45291</v>
      </c>
      <c r="M82" s="21" t="s">
        <v>52</v>
      </c>
      <c r="N82" s="17"/>
      <c r="O82" s="17"/>
      <c r="P82" s="17"/>
      <c r="Q82" s="22" t="s">
        <v>106</v>
      </c>
      <c r="R82" s="17" t="str">
        <f t="shared" si="3"/>
        <v>71</v>
      </c>
      <c r="S82" s="17"/>
      <c r="T82" s="17"/>
      <c r="U82" s="17"/>
      <c r="V82" s="24">
        <v>42438</v>
      </c>
      <c r="W82" s="24"/>
      <c r="X82" s="25">
        <f t="shared" si="4"/>
        <v>42438</v>
      </c>
      <c r="Y82" s="26"/>
      <c r="Z82" s="17"/>
      <c r="AA82" s="25">
        <f t="shared" si="5"/>
        <v>0</v>
      </c>
      <c r="AB82" s="26">
        <v>2529</v>
      </c>
      <c r="AC82" s="26">
        <v>2529</v>
      </c>
      <c r="AD82" s="26">
        <v>2529</v>
      </c>
      <c r="AE82" s="26">
        <v>2529</v>
      </c>
      <c r="AF82" s="26">
        <v>1978.8</v>
      </c>
      <c r="AG82" s="26">
        <v>2192.77</v>
      </c>
      <c r="AH82" s="26">
        <v>4629</v>
      </c>
      <c r="AI82" s="26">
        <v>4629</v>
      </c>
      <c r="AJ82" s="26">
        <v>4629</v>
      </c>
      <c r="AK82" s="26">
        <v>4754.4766666666665</v>
      </c>
      <c r="AL82" s="26">
        <v>4754.4766666666665</v>
      </c>
      <c r="AM82" s="26">
        <v>4754.4766666666628</v>
      </c>
    </row>
    <row r="83" spans="1:39" ht="16.5" hidden="1" customHeight="1" x14ac:dyDescent="0.3">
      <c r="A83" s="48" t="s">
        <v>42</v>
      </c>
      <c r="B83" s="48" t="s">
        <v>43</v>
      </c>
      <c r="C83" s="48" t="s">
        <v>44</v>
      </c>
      <c r="D83" s="48" t="s">
        <v>45</v>
      </c>
      <c r="E83" s="48" t="s">
        <v>46</v>
      </c>
      <c r="F83" s="48" t="s">
        <v>47</v>
      </c>
      <c r="G83" s="19" t="s">
        <v>95</v>
      </c>
      <c r="H83" s="18" t="s">
        <v>96</v>
      </c>
      <c r="I83" s="19" t="s">
        <v>105</v>
      </c>
      <c r="J83" s="17" t="s">
        <v>66</v>
      </c>
      <c r="K83" s="27">
        <v>44927</v>
      </c>
      <c r="L83" s="27">
        <v>45291</v>
      </c>
      <c r="M83" s="21" t="s">
        <v>52</v>
      </c>
      <c r="N83" s="17"/>
      <c r="O83" s="17"/>
      <c r="P83" s="17"/>
      <c r="Q83" s="22" t="s">
        <v>85</v>
      </c>
      <c r="R83" s="17" t="str">
        <f t="shared" si="3"/>
        <v>71</v>
      </c>
      <c r="S83" s="17"/>
      <c r="T83" s="17"/>
      <c r="U83" s="17"/>
      <c r="V83" s="24">
        <v>1000</v>
      </c>
      <c r="W83" s="17"/>
      <c r="X83" s="25">
        <f t="shared" si="4"/>
        <v>1000</v>
      </c>
      <c r="Y83" s="26"/>
      <c r="Z83" s="17"/>
      <c r="AA83" s="25">
        <f t="shared" si="5"/>
        <v>0</v>
      </c>
      <c r="AB83" s="26">
        <v>53.33</v>
      </c>
      <c r="AC83" s="26">
        <v>355.2</v>
      </c>
      <c r="AD83" s="26">
        <v>0</v>
      </c>
      <c r="AE83" s="26">
        <v>0</v>
      </c>
      <c r="AF83" s="26">
        <v>0</v>
      </c>
      <c r="AG83" s="26">
        <v>0</v>
      </c>
      <c r="AH83" s="26">
        <v>0</v>
      </c>
      <c r="AI83" s="26">
        <v>0</v>
      </c>
      <c r="AJ83" s="26">
        <v>0</v>
      </c>
      <c r="AK83" s="26">
        <v>197.15666666666667</v>
      </c>
      <c r="AL83" s="26">
        <v>10.046666666666994</v>
      </c>
      <c r="AM83" s="26">
        <v>384.26666666666642</v>
      </c>
    </row>
    <row r="84" spans="1:39" ht="16.5" hidden="1" customHeight="1" x14ac:dyDescent="0.3">
      <c r="A84" s="48" t="s">
        <v>42</v>
      </c>
      <c r="B84" s="48" t="s">
        <v>43</v>
      </c>
      <c r="C84" s="48" t="s">
        <v>44</v>
      </c>
      <c r="D84" s="48" t="s">
        <v>45</v>
      </c>
      <c r="E84" s="48" t="s">
        <v>46</v>
      </c>
      <c r="F84" s="48" t="s">
        <v>47</v>
      </c>
      <c r="G84" s="19" t="s">
        <v>95</v>
      </c>
      <c r="H84" s="18" t="s">
        <v>96</v>
      </c>
      <c r="I84" s="19" t="s">
        <v>105</v>
      </c>
      <c r="J84" s="17" t="s">
        <v>66</v>
      </c>
      <c r="K84" s="27">
        <v>44927</v>
      </c>
      <c r="L84" s="27">
        <v>45291</v>
      </c>
      <c r="M84" s="21" t="s">
        <v>52</v>
      </c>
      <c r="N84" s="17"/>
      <c r="O84" s="17"/>
      <c r="P84" s="17"/>
      <c r="Q84" s="22">
        <v>710601</v>
      </c>
      <c r="R84" s="17" t="str">
        <f t="shared" si="3"/>
        <v>71</v>
      </c>
      <c r="S84" s="17"/>
      <c r="T84" s="17"/>
      <c r="U84" s="17"/>
      <c r="V84" s="24">
        <v>10232.51</v>
      </c>
      <c r="W84" s="17"/>
      <c r="X84" s="25">
        <f t="shared" si="4"/>
        <v>10232.51</v>
      </c>
      <c r="Y84" s="26"/>
      <c r="Z84" s="17"/>
      <c r="AA84" s="25">
        <f t="shared" si="5"/>
        <v>0</v>
      </c>
      <c r="AB84" s="26">
        <v>836.74</v>
      </c>
      <c r="AC84" s="26">
        <v>871.91</v>
      </c>
      <c r="AD84" s="26">
        <v>830.53</v>
      </c>
      <c r="AE84" s="26">
        <v>830.53</v>
      </c>
      <c r="AF84" s="26">
        <v>786.77</v>
      </c>
      <c r="AG84" s="26">
        <v>734.28</v>
      </c>
      <c r="AH84" s="26">
        <v>830.53</v>
      </c>
      <c r="AI84" s="26">
        <v>830.53</v>
      </c>
      <c r="AJ84" s="26">
        <v>830.53</v>
      </c>
      <c r="AK84" s="26">
        <v>950.05333333333385</v>
      </c>
      <c r="AL84" s="26">
        <v>950.05333333333385</v>
      </c>
      <c r="AM84" s="26">
        <v>950.05333333333556</v>
      </c>
    </row>
    <row r="85" spans="1:39" ht="16.5" hidden="1" customHeight="1" x14ac:dyDescent="0.3">
      <c r="A85" s="48" t="s">
        <v>42</v>
      </c>
      <c r="B85" s="48" t="s">
        <v>43</v>
      </c>
      <c r="C85" s="48" t="s">
        <v>44</v>
      </c>
      <c r="D85" s="48" t="s">
        <v>45</v>
      </c>
      <c r="E85" s="48" t="s">
        <v>46</v>
      </c>
      <c r="F85" s="48" t="s">
        <v>47</v>
      </c>
      <c r="G85" s="19" t="s">
        <v>95</v>
      </c>
      <c r="H85" s="18" t="s">
        <v>96</v>
      </c>
      <c r="I85" s="19" t="s">
        <v>105</v>
      </c>
      <c r="J85" s="17" t="s">
        <v>66</v>
      </c>
      <c r="K85" s="27">
        <v>44927</v>
      </c>
      <c r="L85" s="27">
        <v>45291</v>
      </c>
      <c r="M85" s="21" t="s">
        <v>52</v>
      </c>
      <c r="N85" s="17"/>
      <c r="O85" s="17"/>
      <c r="P85" s="17"/>
      <c r="Q85" s="22">
        <v>710602</v>
      </c>
      <c r="R85" s="17" t="str">
        <f t="shared" si="3"/>
        <v>71</v>
      </c>
      <c r="S85" s="17"/>
      <c r="T85" s="17"/>
      <c r="U85" s="17"/>
      <c r="V85" s="24">
        <v>7316.48</v>
      </c>
      <c r="W85" s="17"/>
      <c r="X85" s="25">
        <f t="shared" si="4"/>
        <v>7316.48</v>
      </c>
      <c r="Y85" s="26"/>
      <c r="Z85" s="17"/>
      <c r="AA85" s="25">
        <f t="shared" si="5"/>
        <v>0</v>
      </c>
      <c r="AB85" s="26">
        <v>521.9</v>
      </c>
      <c r="AC85" s="26">
        <v>547.04999999999995</v>
      </c>
      <c r="AD85" s="26">
        <v>517.46</v>
      </c>
      <c r="AE85" s="26">
        <v>517.46</v>
      </c>
      <c r="AF85" s="26">
        <v>532.01</v>
      </c>
      <c r="AG85" s="26">
        <v>476.64</v>
      </c>
      <c r="AH85" s="26">
        <v>342.53</v>
      </c>
      <c r="AI85" s="26">
        <v>342.53</v>
      </c>
      <c r="AJ85" s="26">
        <v>342.53</v>
      </c>
      <c r="AK85" s="26">
        <v>1058.79</v>
      </c>
      <c r="AL85" s="26">
        <v>722.75</v>
      </c>
      <c r="AM85" s="26">
        <v>1394.83</v>
      </c>
    </row>
    <row r="86" spans="1:39" ht="16.5" hidden="1" customHeight="1" x14ac:dyDescent="0.3">
      <c r="A86" s="48" t="s">
        <v>42</v>
      </c>
      <c r="B86" s="48" t="s">
        <v>43</v>
      </c>
      <c r="C86" s="48" t="s">
        <v>44</v>
      </c>
      <c r="D86" s="48" t="s">
        <v>45</v>
      </c>
      <c r="E86" s="48" t="s">
        <v>46</v>
      </c>
      <c r="F86" s="48" t="s">
        <v>47</v>
      </c>
      <c r="G86" s="19" t="s">
        <v>95</v>
      </c>
      <c r="H86" s="18" t="s">
        <v>96</v>
      </c>
      <c r="I86" s="19" t="s">
        <v>105</v>
      </c>
      <c r="J86" s="17" t="s">
        <v>66</v>
      </c>
      <c r="K86" s="27">
        <v>44927</v>
      </c>
      <c r="L86" s="27">
        <v>45291</v>
      </c>
      <c r="M86" s="21" t="s">
        <v>52</v>
      </c>
      <c r="N86" s="17"/>
      <c r="O86" s="17"/>
      <c r="P86" s="17"/>
      <c r="Q86" s="22">
        <v>710707</v>
      </c>
      <c r="R86" s="17" t="str">
        <f t="shared" si="3"/>
        <v>71</v>
      </c>
      <c r="S86" s="17"/>
      <c r="T86" s="17"/>
      <c r="U86" s="17"/>
      <c r="V86" s="24">
        <v>3176.33</v>
      </c>
      <c r="W86" s="24"/>
      <c r="X86" s="25">
        <f t="shared" si="4"/>
        <v>3176.33</v>
      </c>
      <c r="Y86" s="26"/>
      <c r="Z86" s="17"/>
      <c r="AA86" s="25">
        <f t="shared" si="5"/>
        <v>0</v>
      </c>
      <c r="AB86" s="26">
        <v>0</v>
      </c>
      <c r="AC86" s="26">
        <v>0</v>
      </c>
      <c r="AD86" s="26">
        <v>0</v>
      </c>
      <c r="AE86" s="26">
        <v>236.43</v>
      </c>
      <c r="AF86" s="26">
        <v>350.6</v>
      </c>
      <c r="AG86" s="26">
        <v>0</v>
      </c>
      <c r="AH86" s="26">
        <v>1520.4</v>
      </c>
      <c r="AI86" s="26">
        <v>0</v>
      </c>
      <c r="AJ86" s="26">
        <v>0</v>
      </c>
      <c r="AK86" s="26">
        <v>356.2999999999999</v>
      </c>
      <c r="AL86" s="26">
        <v>356.6</v>
      </c>
      <c r="AM86" s="26">
        <v>356</v>
      </c>
    </row>
    <row r="87" spans="1:39" ht="16.5" hidden="1" customHeight="1" x14ac:dyDescent="0.3">
      <c r="A87" s="48" t="s">
        <v>42</v>
      </c>
      <c r="B87" s="48" t="s">
        <v>43</v>
      </c>
      <c r="C87" s="48" t="s">
        <v>44</v>
      </c>
      <c r="D87" s="48" t="s">
        <v>45</v>
      </c>
      <c r="E87" s="48" t="s">
        <v>46</v>
      </c>
      <c r="F87" s="48" t="s">
        <v>47</v>
      </c>
      <c r="G87" s="17" t="s">
        <v>107</v>
      </c>
      <c r="H87" s="18" t="s">
        <v>108</v>
      </c>
      <c r="I87" s="19" t="s">
        <v>109</v>
      </c>
      <c r="J87" s="17" t="s">
        <v>110</v>
      </c>
      <c r="K87" s="20">
        <v>44927</v>
      </c>
      <c r="L87" s="20">
        <v>45291</v>
      </c>
      <c r="M87" s="21" t="s">
        <v>52</v>
      </c>
      <c r="N87" s="17"/>
      <c r="O87" s="17"/>
      <c r="P87" s="17"/>
      <c r="Q87" s="22">
        <v>730601</v>
      </c>
      <c r="R87" s="17" t="str">
        <f t="shared" si="3"/>
        <v>73</v>
      </c>
      <c r="S87" s="17"/>
      <c r="T87" s="17"/>
      <c r="U87" s="17"/>
      <c r="V87" s="24">
        <v>70000</v>
      </c>
      <c r="W87" s="17"/>
      <c r="X87" s="25">
        <f t="shared" si="4"/>
        <v>70000</v>
      </c>
      <c r="Y87" s="26"/>
      <c r="Z87" s="17"/>
      <c r="AA87" s="25">
        <f t="shared" si="5"/>
        <v>0</v>
      </c>
      <c r="AB87" s="26">
        <v>0</v>
      </c>
      <c r="AC87" s="26">
        <v>0</v>
      </c>
      <c r="AD87" s="26">
        <v>0</v>
      </c>
      <c r="AE87" s="26">
        <v>0</v>
      </c>
      <c r="AF87" s="26">
        <v>0</v>
      </c>
      <c r="AG87" s="26">
        <v>0</v>
      </c>
      <c r="AH87" s="26">
        <v>0</v>
      </c>
      <c r="AI87" s="26">
        <v>0</v>
      </c>
      <c r="AJ87" s="26">
        <v>0</v>
      </c>
      <c r="AK87" s="26">
        <v>0</v>
      </c>
      <c r="AL87" s="26">
        <v>0</v>
      </c>
      <c r="AM87" s="26">
        <v>70000</v>
      </c>
    </row>
    <row r="88" spans="1:39" ht="16.5" hidden="1" customHeight="1" x14ac:dyDescent="0.3">
      <c r="A88" s="48" t="s">
        <v>42</v>
      </c>
      <c r="B88" s="48" t="s">
        <v>43</v>
      </c>
      <c r="C88" s="48" t="s">
        <v>44</v>
      </c>
      <c r="D88" s="48" t="s">
        <v>45</v>
      </c>
      <c r="E88" s="48" t="s">
        <v>46</v>
      </c>
      <c r="F88" s="50" t="s">
        <v>47</v>
      </c>
      <c r="G88" s="17" t="s">
        <v>107</v>
      </c>
      <c r="H88" s="18" t="s">
        <v>108</v>
      </c>
      <c r="I88" s="19" t="s">
        <v>111</v>
      </c>
      <c r="J88" s="17" t="s">
        <v>110</v>
      </c>
      <c r="K88" s="20">
        <v>44927</v>
      </c>
      <c r="L88" s="20">
        <v>45291</v>
      </c>
      <c r="M88" s="21" t="s">
        <v>52</v>
      </c>
      <c r="N88" s="17"/>
      <c r="O88" s="17"/>
      <c r="P88" s="17"/>
      <c r="Q88" s="22">
        <v>770199</v>
      </c>
      <c r="R88" s="17" t="str">
        <f t="shared" si="3"/>
        <v>77</v>
      </c>
      <c r="S88" s="17"/>
      <c r="T88" s="17"/>
      <c r="U88" s="17"/>
      <c r="V88" s="24">
        <v>14124.99</v>
      </c>
      <c r="W88" s="17"/>
      <c r="X88" s="25">
        <f t="shared" si="4"/>
        <v>14124.99</v>
      </c>
      <c r="Y88" s="26"/>
      <c r="Z88" s="17"/>
      <c r="AA88" s="25">
        <f t="shared" si="5"/>
        <v>0</v>
      </c>
      <c r="AB88" s="26">
        <v>0</v>
      </c>
      <c r="AC88" s="26">
        <v>0</v>
      </c>
      <c r="AD88" s="26">
        <v>0</v>
      </c>
      <c r="AE88" s="26">
        <v>0</v>
      </c>
      <c r="AF88" s="26">
        <v>0</v>
      </c>
      <c r="AG88" s="26">
        <v>0</v>
      </c>
      <c r="AH88" s="26">
        <v>0</v>
      </c>
      <c r="AI88" s="26">
        <v>0</v>
      </c>
      <c r="AJ88" s="26">
        <v>0</v>
      </c>
      <c r="AK88" s="26">
        <v>4708.33</v>
      </c>
      <c r="AL88" s="26">
        <v>4708.33</v>
      </c>
      <c r="AM88" s="26">
        <v>4708.33</v>
      </c>
    </row>
    <row r="89" spans="1:39" ht="16.5" hidden="1" customHeight="1" x14ac:dyDescent="0.3">
      <c r="A89" s="48" t="s">
        <v>42</v>
      </c>
      <c r="B89" s="48" t="s">
        <v>43</v>
      </c>
      <c r="C89" s="48" t="s">
        <v>44</v>
      </c>
      <c r="D89" s="48" t="s">
        <v>45</v>
      </c>
      <c r="E89" s="48" t="s">
        <v>46</v>
      </c>
      <c r="F89" s="49" t="s">
        <v>112</v>
      </c>
      <c r="G89" s="17" t="s">
        <v>113</v>
      </c>
      <c r="H89" s="18" t="s">
        <v>114</v>
      </c>
      <c r="I89" s="27" t="s">
        <v>76</v>
      </c>
      <c r="J89" s="17" t="s">
        <v>115</v>
      </c>
      <c r="K89" s="20">
        <v>44927</v>
      </c>
      <c r="L89" s="20">
        <v>45291</v>
      </c>
      <c r="M89" s="21" t="s">
        <v>52</v>
      </c>
      <c r="N89" s="17"/>
      <c r="O89" s="17"/>
      <c r="P89" s="17"/>
      <c r="Q89" s="22" t="s">
        <v>77</v>
      </c>
      <c r="R89" s="17" t="str">
        <f t="shared" si="3"/>
        <v>73</v>
      </c>
      <c r="S89" s="17"/>
      <c r="T89" s="17"/>
      <c r="U89" s="17"/>
      <c r="V89" s="24">
        <v>30479</v>
      </c>
      <c r="W89" s="17"/>
      <c r="X89" s="25">
        <f t="shared" si="4"/>
        <v>30479</v>
      </c>
      <c r="Y89" s="26"/>
      <c r="Z89" s="26"/>
      <c r="AA89" s="25">
        <f t="shared" si="5"/>
        <v>0</v>
      </c>
      <c r="AB89" s="26">
        <v>0</v>
      </c>
      <c r="AC89" s="26">
        <v>0</v>
      </c>
      <c r="AD89" s="26">
        <v>0</v>
      </c>
      <c r="AE89" s="26">
        <v>0</v>
      </c>
      <c r="AF89" s="26">
        <v>0</v>
      </c>
      <c r="AG89" s="26">
        <v>0</v>
      </c>
      <c r="AH89" s="26">
        <v>0</v>
      </c>
      <c r="AI89" s="26">
        <v>0</v>
      </c>
      <c r="AJ89" s="26">
        <v>0</v>
      </c>
      <c r="AK89" s="26">
        <v>10159.666666666666</v>
      </c>
      <c r="AL89" s="26">
        <v>10159.666666666666</v>
      </c>
      <c r="AM89" s="26">
        <v>10159.666666666666</v>
      </c>
    </row>
    <row r="90" spans="1:39" ht="16.5" hidden="1" customHeight="1" x14ac:dyDescent="0.3">
      <c r="A90" s="48" t="s">
        <v>42</v>
      </c>
      <c r="B90" s="48" t="s">
        <v>43</v>
      </c>
      <c r="C90" s="48" t="s">
        <v>44</v>
      </c>
      <c r="D90" s="48" t="s">
        <v>45</v>
      </c>
      <c r="E90" s="48" t="s">
        <v>46</v>
      </c>
      <c r="F90" s="48" t="s">
        <v>112</v>
      </c>
      <c r="G90" s="17" t="s">
        <v>113</v>
      </c>
      <c r="H90" s="18" t="s">
        <v>114</v>
      </c>
      <c r="I90" s="27" t="s">
        <v>76</v>
      </c>
      <c r="J90" s="17"/>
      <c r="K90" s="20"/>
      <c r="L90" s="20"/>
      <c r="M90" s="21"/>
      <c r="N90" s="17"/>
      <c r="O90" s="17"/>
      <c r="P90" s="17"/>
      <c r="Q90" s="22" t="s">
        <v>77</v>
      </c>
      <c r="R90" s="17" t="str">
        <f t="shared" si="3"/>
        <v>73</v>
      </c>
      <c r="S90" s="17"/>
      <c r="T90" s="17"/>
      <c r="U90" s="17"/>
      <c r="V90" s="24"/>
      <c r="W90" s="17"/>
      <c r="X90" s="25">
        <f t="shared" si="4"/>
        <v>0</v>
      </c>
      <c r="Y90" s="26">
        <v>184241.84</v>
      </c>
      <c r="Z90" s="26"/>
      <c r="AA90" s="25">
        <f t="shared" si="5"/>
        <v>184241.84</v>
      </c>
      <c r="AB90" s="26">
        <v>0</v>
      </c>
      <c r="AC90" s="26">
        <v>0</v>
      </c>
      <c r="AD90" s="26">
        <v>0</v>
      </c>
      <c r="AE90" s="26">
        <v>40135.839999999997</v>
      </c>
      <c r="AF90" s="26">
        <v>0</v>
      </c>
      <c r="AG90" s="26">
        <v>0</v>
      </c>
      <c r="AH90" s="26">
        <v>0</v>
      </c>
      <c r="AI90" s="26">
        <v>0</v>
      </c>
      <c r="AJ90" s="26">
        <v>14585</v>
      </c>
      <c r="AK90" s="26">
        <v>4521</v>
      </c>
      <c r="AL90" s="26">
        <v>75000</v>
      </c>
      <c r="AM90" s="26">
        <v>50000</v>
      </c>
    </row>
    <row r="91" spans="1:39" ht="16.5" hidden="1" customHeight="1" x14ac:dyDescent="0.3">
      <c r="A91" s="48" t="s">
        <v>42</v>
      </c>
      <c r="B91" s="48" t="s">
        <v>43</v>
      </c>
      <c r="C91" s="48" t="s">
        <v>44</v>
      </c>
      <c r="D91" s="48" t="s">
        <v>45</v>
      </c>
      <c r="E91" s="48" t="s">
        <v>46</v>
      </c>
      <c r="F91" s="48" t="s">
        <v>112</v>
      </c>
      <c r="G91" s="17" t="s">
        <v>113</v>
      </c>
      <c r="H91" s="18" t="s">
        <v>114</v>
      </c>
      <c r="I91" s="27" t="s">
        <v>116</v>
      </c>
      <c r="J91" s="17"/>
      <c r="K91" s="20"/>
      <c r="L91" s="20"/>
      <c r="M91" s="21"/>
      <c r="N91" s="17"/>
      <c r="O91" s="17"/>
      <c r="P91" s="17"/>
      <c r="Q91" s="22" t="s">
        <v>117</v>
      </c>
      <c r="R91" s="17" t="str">
        <f t="shared" si="3"/>
        <v>73</v>
      </c>
      <c r="S91" s="17"/>
      <c r="T91" s="17"/>
      <c r="U91" s="17"/>
      <c r="V91" s="24"/>
      <c r="W91" s="17"/>
      <c r="X91" s="25">
        <f t="shared" si="4"/>
        <v>0</v>
      </c>
      <c r="Y91" s="26">
        <v>104334.83</v>
      </c>
      <c r="Z91" s="26"/>
      <c r="AA91" s="25">
        <f t="shared" si="5"/>
        <v>104334.83</v>
      </c>
      <c r="AB91" s="26">
        <v>0</v>
      </c>
      <c r="AC91" s="26">
        <v>0</v>
      </c>
      <c r="AD91" s="26">
        <v>0</v>
      </c>
      <c r="AE91" s="26">
        <v>0</v>
      </c>
      <c r="AF91" s="26">
        <v>0</v>
      </c>
      <c r="AG91" s="26">
        <v>0</v>
      </c>
      <c r="AH91" s="26">
        <v>0</v>
      </c>
      <c r="AI91" s="26">
        <v>0</v>
      </c>
      <c r="AJ91" s="26">
        <v>0</v>
      </c>
      <c r="AK91" s="26">
        <v>34778.276666666665</v>
      </c>
      <c r="AL91" s="26">
        <v>34778.276666666665</v>
      </c>
      <c r="AM91" s="26">
        <v>34778.276666666665</v>
      </c>
    </row>
    <row r="92" spans="1:39" ht="16.5" hidden="1" customHeight="1" x14ac:dyDescent="0.3">
      <c r="A92" s="48" t="s">
        <v>42</v>
      </c>
      <c r="B92" s="48" t="s">
        <v>43</v>
      </c>
      <c r="C92" s="48" t="s">
        <v>44</v>
      </c>
      <c r="D92" s="48" t="s">
        <v>45</v>
      </c>
      <c r="E92" s="48" t="s">
        <v>46</v>
      </c>
      <c r="F92" s="48" t="s">
        <v>112</v>
      </c>
      <c r="G92" s="17" t="s">
        <v>113</v>
      </c>
      <c r="H92" s="18" t="s">
        <v>114</v>
      </c>
      <c r="I92" s="27" t="s">
        <v>116</v>
      </c>
      <c r="J92" s="17" t="s">
        <v>115</v>
      </c>
      <c r="K92" s="20">
        <v>44927</v>
      </c>
      <c r="L92" s="20">
        <v>45291</v>
      </c>
      <c r="M92" s="21" t="s">
        <v>52</v>
      </c>
      <c r="N92" s="17"/>
      <c r="O92" s="17"/>
      <c r="P92" s="17"/>
      <c r="Q92" s="22" t="s">
        <v>117</v>
      </c>
      <c r="R92" s="17" t="str">
        <f t="shared" si="3"/>
        <v>73</v>
      </c>
      <c r="S92" s="17"/>
      <c r="T92" s="17"/>
      <c r="U92" s="17"/>
      <c r="V92" s="24"/>
      <c r="W92" s="17"/>
      <c r="X92" s="25">
        <f t="shared" si="4"/>
        <v>0</v>
      </c>
      <c r="Y92" s="26">
        <v>6692.41</v>
      </c>
      <c r="Z92" s="17"/>
      <c r="AA92" s="25">
        <f t="shared" si="5"/>
        <v>6692.41</v>
      </c>
      <c r="AB92" s="26">
        <v>0</v>
      </c>
      <c r="AC92" s="26">
        <v>0</v>
      </c>
      <c r="AD92" s="26">
        <v>0</v>
      </c>
      <c r="AE92" s="26">
        <v>0</v>
      </c>
      <c r="AF92" s="26">
        <v>0</v>
      </c>
      <c r="AG92" s="26">
        <v>0</v>
      </c>
      <c r="AH92" s="26">
        <v>0</v>
      </c>
      <c r="AI92" s="26">
        <v>0</v>
      </c>
      <c r="AJ92" s="26">
        <v>0</v>
      </c>
      <c r="AK92" s="26">
        <v>2230.8033333333333</v>
      </c>
      <c r="AL92" s="26">
        <v>2230.8033333333333</v>
      </c>
      <c r="AM92" s="26">
        <v>2230.8033333333333</v>
      </c>
    </row>
    <row r="93" spans="1:39" ht="16.5" hidden="1" customHeight="1" x14ac:dyDescent="0.3">
      <c r="A93" s="48" t="s">
        <v>42</v>
      </c>
      <c r="B93" s="48" t="s">
        <v>43</v>
      </c>
      <c r="C93" s="48" t="s">
        <v>44</v>
      </c>
      <c r="D93" s="48" t="s">
        <v>45</v>
      </c>
      <c r="E93" s="48" t="s">
        <v>46</v>
      </c>
      <c r="F93" s="48" t="s">
        <v>112</v>
      </c>
      <c r="G93" s="17" t="s">
        <v>113</v>
      </c>
      <c r="H93" s="18" t="s">
        <v>114</v>
      </c>
      <c r="I93" s="27" t="s">
        <v>118</v>
      </c>
      <c r="J93" s="17" t="s">
        <v>115</v>
      </c>
      <c r="K93" s="20">
        <v>44927</v>
      </c>
      <c r="L93" s="20">
        <v>45291</v>
      </c>
      <c r="M93" s="21" t="s">
        <v>52</v>
      </c>
      <c r="N93" s="17"/>
      <c r="O93" s="17"/>
      <c r="P93" s="17"/>
      <c r="Q93" s="22" t="s">
        <v>119</v>
      </c>
      <c r="R93" s="17" t="str">
        <f t="shared" si="3"/>
        <v>73</v>
      </c>
      <c r="S93" s="17"/>
      <c r="T93" s="17"/>
      <c r="U93" s="17"/>
      <c r="V93" s="24">
        <v>1500</v>
      </c>
      <c r="W93" s="17"/>
      <c r="X93" s="25">
        <f t="shared" si="4"/>
        <v>1500</v>
      </c>
      <c r="Y93" s="26"/>
      <c r="Z93" s="17"/>
      <c r="AA93" s="25">
        <f t="shared" si="5"/>
        <v>0</v>
      </c>
      <c r="AB93" s="26">
        <v>0</v>
      </c>
      <c r="AC93" s="26">
        <v>212.39</v>
      </c>
      <c r="AD93" s="26">
        <v>117.64</v>
      </c>
      <c r="AE93" s="26">
        <v>73.28</v>
      </c>
      <c r="AF93" s="26">
        <v>92.83</v>
      </c>
      <c r="AG93" s="26">
        <v>155.82</v>
      </c>
      <c r="AH93" s="26">
        <v>102.69</v>
      </c>
      <c r="AI93" s="26">
        <v>0</v>
      </c>
      <c r="AJ93" s="26">
        <v>99.52</v>
      </c>
      <c r="AK93" s="26">
        <v>215.27666666666673</v>
      </c>
      <c r="AL93" s="26">
        <v>215.27666666666673</v>
      </c>
      <c r="AM93" s="26">
        <v>215.27666666666673</v>
      </c>
    </row>
    <row r="94" spans="1:39" ht="16.5" hidden="1" customHeight="1" x14ac:dyDescent="0.3">
      <c r="A94" s="48" t="s">
        <v>42</v>
      </c>
      <c r="B94" s="48" t="s">
        <v>43</v>
      </c>
      <c r="C94" s="48" t="s">
        <v>44</v>
      </c>
      <c r="D94" s="48" t="s">
        <v>45</v>
      </c>
      <c r="E94" s="48" t="s">
        <v>46</v>
      </c>
      <c r="F94" s="48" t="s">
        <v>112</v>
      </c>
      <c r="G94" s="17" t="s">
        <v>113</v>
      </c>
      <c r="H94" s="18" t="s">
        <v>114</v>
      </c>
      <c r="I94" s="27" t="s">
        <v>120</v>
      </c>
      <c r="J94" s="17" t="s">
        <v>115</v>
      </c>
      <c r="K94" s="20">
        <v>44927</v>
      </c>
      <c r="L94" s="20">
        <v>45291</v>
      </c>
      <c r="M94" s="21" t="s">
        <v>52</v>
      </c>
      <c r="N94" s="17"/>
      <c r="O94" s="17"/>
      <c r="P94" s="17"/>
      <c r="Q94" s="22">
        <v>730204</v>
      </c>
      <c r="R94" s="17" t="str">
        <f t="shared" si="3"/>
        <v>73</v>
      </c>
      <c r="S94" s="17"/>
      <c r="T94" s="17"/>
      <c r="U94" s="17"/>
      <c r="V94" s="24">
        <v>200</v>
      </c>
      <c r="W94" s="17"/>
      <c r="X94" s="25">
        <f t="shared" si="4"/>
        <v>200</v>
      </c>
      <c r="Y94" s="26"/>
      <c r="Z94" s="17"/>
      <c r="AA94" s="25">
        <f t="shared" si="5"/>
        <v>0</v>
      </c>
      <c r="AB94" s="26">
        <v>0</v>
      </c>
      <c r="AC94" s="26">
        <v>0</v>
      </c>
      <c r="AD94" s="26">
        <v>0</v>
      </c>
      <c r="AE94" s="26">
        <v>0</v>
      </c>
      <c r="AF94" s="26">
        <v>0</v>
      </c>
      <c r="AG94" s="26">
        <v>0</v>
      </c>
      <c r="AH94" s="26">
        <v>0</v>
      </c>
      <c r="AI94" s="26">
        <v>0</v>
      </c>
      <c r="AJ94" s="26">
        <v>40.32</v>
      </c>
      <c r="AK94" s="26">
        <v>53.226666666666667</v>
      </c>
      <c r="AL94" s="26">
        <v>53.226666666666667</v>
      </c>
      <c r="AM94" s="26">
        <v>53.226666666666667</v>
      </c>
    </row>
    <row r="95" spans="1:39" ht="16.5" hidden="1" customHeight="1" x14ac:dyDescent="0.3">
      <c r="A95" s="48" t="s">
        <v>42</v>
      </c>
      <c r="B95" s="48" t="s">
        <v>43</v>
      </c>
      <c r="C95" s="48" t="s">
        <v>44</v>
      </c>
      <c r="D95" s="48" t="s">
        <v>45</v>
      </c>
      <c r="E95" s="48" t="s">
        <v>46</v>
      </c>
      <c r="F95" s="48" t="s">
        <v>112</v>
      </c>
      <c r="G95" s="17" t="s">
        <v>113</v>
      </c>
      <c r="H95" s="18" t="s">
        <v>114</v>
      </c>
      <c r="I95" s="27" t="s">
        <v>90</v>
      </c>
      <c r="J95" s="17" t="s">
        <v>115</v>
      </c>
      <c r="K95" s="20">
        <v>44927</v>
      </c>
      <c r="L95" s="20">
        <v>45291</v>
      </c>
      <c r="M95" s="21" t="s">
        <v>52</v>
      </c>
      <c r="N95" s="17"/>
      <c r="O95" s="17"/>
      <c r="P95" s="17"/>
      <c r="Q95" s="22">
        <v>730207</v>
      </c>
      <c r="R95" s="17" t="str">
        <f t="shared" si="3"/>
        <v>73</v>
      </c>
      <c r="S95" s="17"/>
      <c r="T95" s="17"/>
      <c r="U95" s="17"/>
      <c r="V95" s="24">
        <v>60651</v>
      </c>
      <c r="W95" s="17"/>
      <c r="X95" s="25">
        <f t="shared" si="4"/>
        <v>60651</v>
      </c>
      <c r="Y95" s="26"/>
      <c r="Z95" s="17"/>
      <c r="AA95" s="25">
        <f t="shared" si="5"/>
        <v>0</v>
      </c>
      <c r="AB95" s="26">
        <v>0</v>
      </c>
      <c r="AC95" s="26">
        <v>0</v>
      </c>
      <c r="AD95" s="26">
        <v>2299.5500000000002</v>
      </c>
      <c r="AE95" s="26">
        <v>3960.65</v>
      </c>
      <c r="AF95" s="26">
        <v>10864.95</v>
      </c>
      <c r="AG95" s="26">
        <v>0</v>
      </c>
      <c r="AH95" s="26">
        <v>7056.85</v>
      </c>
      <c r="AI95" s="26">
        <v>0</v>
      </c>
      <c r="AJ95" s="26">
        <v>5390.1</v>
      </c>
      <c r="AK95" s="26">
        <v>10359.633333333333</v>
      </c>
      <c r="AL95" s="26">
        <v>10359.633333333333</v>
      </c>
      <c r="AM95" s="26">
        <v>10359.633333333333</v>
      </c>
    </row>
    <row r="96" spans="1:39" ht="16.5" hidden="1" customHeight="1" x14ac:dyDescent="0.3">
      <c r="A96" s="48" t="s">
        <v>42</v>
      </c>
      <c r="B96" s="48" t="s">
        <v>43</v>
      </c>
      <c r="C96" s="48" t="s">
        <v>44</v>
      </c>
      <c r="D96" s="48" t="s">
        <v>45</v>
      </c>
      <c r="E96" s="48" t="s">
        <v>46</v>
      </c>
      <c r="F96" s="48" t="s">
        <v>112</v>
      </c>
      <c r="G96" s="17" t="s">
        <v>113</v>
      </c>
      <c r="H96" s="18" t="s">
        <v>114</v>
      </c>
      <c r="I96" s="27" t="s">
        <v>121</v>
      </c>
      <c r="J96" s="17" t="s">
        <v>115</v>
      </c>
      <c r="K96" s="20">
        <v>44927</v>
      </c>
      <c r="L96" s="20">
        <v>45291</v>
      </c>
      <c r="M96" s="21" t="s">
        <v>52</v>
      </c>
      <c r="N96" s="17"/>
      <c r="O96" s="17"/>
      <c r="P96" s="17"/>
      <c r="Q96" s="22">
        <v>730301</v>
      </c>
      <c r="R96" s="17" t="str">
        <f t="shared" si="3"/>
        <v>73</v>
      </c>
      <c r="S96" s="17"/>
      <c r="T96" s="17"/>
      <c r="U96" s="17"/>
      <c r="V96" s="24">
        <v>5000</v>
      </c>
      <c r="W96" s="17"/>
      <c r="X96" s="25">
        <f t="shared" si="4"/>
        <v>5000</v>
      </c>
      <c r="Y96" s="26"/>
      <c r="Z96" s="17"/>
      <c r="AA96" s="25">
        <f t="shared" si="5"/>
        <v>0</v>
      </c>
      <c r="AB96" s="26">
        <v>0</v>
      </c>
      <c r="AC96" s="26">
        <v>0</v>
      </c>
      <c r="AD96" s="26">
        <v>0</v>
      </c>
      <c r="AE96" s="26">
        <v>0</v>
      </c>
      <c r="AF96" s="26">
        <v>0</v>
      </c>
      <c r="AG96" s="26">
        <v>0</v>
      </c>
      <c r="AH96" s="26">
        <v>0</v>
      </c>
      <c r="AI96" s="26">
        <v>0</v>
      </c>
      <c r="AJ96" s="26">
        <v>0</v>
      </c>
      <c r="AK96" s="26">
        <v>1666.6666666666667</v>
      </c>
      <c r="AL96" s="26">
        <v>1666.6666666666667</v>
      </c>
      <c r="AM96" s="26">
        <v>1666.6666666666667</v>
      </c>
    </row>
    <row r="97" spans="1:39" ht="16.5" hidden="1" customHeight="1" x14ac:dyDescent="0.3">
      <c r="A97" s="48" t="s">
        <v>42</v>
      </c>
      <c r="B97" s="48" t="s">
        <v>43</v>
      </c>
      <c r="C97" s="48" t="s">
        <v>44</v>
      </c>
      <c r="D97" s="48" t="s">
        <v>45</v>
      </c>
      <c r="E97" s="48" t="s">
        <v>46</v>
      </c>
      <c r="F97" s="48" t="s">
        <v>112</v>
      </c>
      <c r="G97" s="17" t="s">
        <v>113</v>
      </c>
      <c r="H97" s="18" t="s">
        <v>114</v>
      </c>
      <c r="I97" s="27" t="s">
        <v>121</v>
      </c>
      <c r="J97" s="17"/>
      <c r="K97" s="20"/>
      <c r="L97" s="20"/>
      <c r="M97" s="21"/>
      <c r="N97" s="17"/>
      <c r="O97" s="17"/>
      <c r="P97" s="17"/>
      <c r="Q97" s="22" t="s">
        <v>122</v>
      </c>
      <c r="R97" s="17" t="str">
        <f t="shared" si="3"/>
        <v>73</v>
      </c>
      <c r="S97" s="17"/>
      <c r="T97" s="17"/>
      <c r="U97" s="17"/>
      <c r="V97" s="24">
        <v>5000</v>
      </c>
      <c r="W97" s="17"/>
      <c r="X97" s="25">
        <f t="shared" si="4"/>
        <v>5000</v>
      </c>
      <c r="Y97" s="26"/>
      <c r="Z97" s="17"/>
      <c r="AA97" s="25">
        <f t="shared" si="5"/>
        <v>0</v>
      </c>
      <c r="AB97" s="26">
        <v>0</v>
      </c>
      <c r="AC97" s="26">
        <v>0</v>
      </c>
      <c r="AD97" s="26">
        <v>0</v>
      </c>
      <c r="AE97" s="26">
        <v>0</v>
      </c>
      <c r="AF97" s="26">
        <v>0</v>
      </c>
      <c r="AG97" s="26">
        <v>0</v>
      </c>
      <c r="AH97" s="26">
        <v>0</v>
      </c>
      <c r="AI97" s="26">
        <v>0</v>
      </c>
      <c r="AJ97" s="26">
        <v>0</v>
      </c>
      <c r="AK97" s="26">
        <v>1666.6666666666667</v>
      </c>
      <c r="AL97" s="26">
        <v>1666.6666666666667</v>
      </c>
      <c r="AM97" s="26">
        <v>1666.6666666666667</v>
      </c>
    </row>
    <row r="98" spans="1:39" ht="16.5" hidden="1" customHeight="1" x14ac:dyDescent="0.3">
      <c r="A98" s="48" t="s">
        <v>42</v>
      </c>
      <c r="B98" s="48" t="s">
        <v>43</v>
      </c>
      <c r="C98" s="48" t="s">
        <v>44</v>
      </c>
      <c r="D98" s="48" t="s">
        <v>45</v>
      </c>
      <c r="E98" s="48" t="s">
        <v>46</v>
      </c>
      <c r="F98" s="48" t="s">
        <v>112</v>
      </c>
      <c r="G98" s="17" t="s">
        <v>113</v>
      </c>
      <c r="H98" s="18" t="s">
        <v>114</v>
      </c>
      <c r="I98" s="27" t="s">
        <v>123</v>
      </c>
      <c r="J98" s="17" t="s">
        <v>115</v>
      </c>
      <c r="K98" s="20">
        <v>44927</v>
      </c>
      <c r="L98" s="20">
        <v>45291</v>
      </c>
      <c r="M98" s="21" t="s">
        <v>52</v>
      </c>
      <c r="N98" s="17"/>
      <c r="O98" s="17"/>
      <c r="P98" s="17"/>
      <c r="Q98" s="22">
        <v>730303</v>
      </c>
      <c r="R98" s="17" t="str">
        <f t="shared" si="3"/>
        <v>73</v>
      </c>
      <c r="S98" s="17"/>
      <c r="T98" s="17"/>
      <c r="U98" s="17"/>
      <c r="V98" s="24">
        <v>2500</v>
      </c>
      <c r="W98" s="17"/>
      <c r="X98" s="25">
        <f t="shared" si="4"/>
        <v>2500</v>
      </c>
      <c r="Y98" s="26"/>
      <c r="Z98" s="17"/>
      <c r="AA98" s="25">
        <f t="shared" si="5"/>
        <v>0</v>
      </c>
      <c r="AB98" s="26">
        <v>0</v>
      </c>
      <c r="AC98" s="26">
        <v>0</v>
      </c>
      <c r="AD98" s="26">
        <v>0</v>
      </c>
      <c r="AE98" s="26">
        <v>0</v>
      </c>
      <c r="AF98" s="26">
        <v>0</v>
      </c>
      <c r="AG98" s="26">
        <v>0</v>
      </c>
      <c r="AH98" s="26">
        <v>0</v>
      </c>
      <c r="AI98" s="26">
        <v>0</v>
      </c>
      <c r="AJ98" s="26">
        <v>0</v>
      </c>
      <c r="AK98" s="26">
        <v>833.33333333333337</v>
      </c>
      <c r="AL98" s="26">
        <v>833.33333333333337</v>
      </c>
      <c r="AM98" s="26">
        <v>833.33333333333337</v>
      </c>
    </row>
    <row r="99" spans="1:39" ht="16.5" hidden="1" customHeight="1" x14ac:dyDescent="0.3">
      <c r="A99" s="48" t="s">
        <v>42</v>
      </c>
      <c r="B99" s="48" t="s">
        <v>43</v>
      </c>
      <c r="C99" s="48" t="s">
        <v>44</v>
      </c>
      <c r="D99" s="48" t="s">
        <v>45</v>
      </c>
      <c r="E99" s="48" t="s">
        <v>46</v>
      </c>
      <c r="F99" s="48" t="s">
        <v>112</v>
      </c>
      <c r="G99" s="17" t="s">
        <v>113</v>
      </c>
      <c r="H99" s="18" t="s">
        <v>114</v>
      </c>
      <c r="I99" s="27" t="s">
        <v>124</v>
      </c>
      <c r="J99" s="17" t="s">
        <v>115</v>
      </c>
      <c r="K99" s="20">
        <v>44927</v>
      </c>
      <c r="L99" s="20">
        <v>45291</v>
      </c>
      <c r="M99" s="21" t="s">
        <v>52</v>
      </c>
      <c r="N99" s="17"/>
      <c r="O99" s="17"/>
      <c r="P99" s="17"/>
      <c r="Q99" s="22" t="s">
        <v>125</v>
      </c>
      <c r="R99" s="17" t="str">
        <f t="shared" si="3"/>
        <v>73</v>
      </c>
      <c r="S99" s="17"/>
      <c r="T99" s="17"/>
      <c r="U99" s="17"/>
      <c r="V99" s="24">
        <v>5000</v>
      </c>
      <c r="W99" s="17"/>
      <c r="X99" s="25">
        <f t="shared" si="4"/>
        <v>5000</v>
      </c>
      <c r="Y99" s="26"/>
      <c r="Z99" s="17"/>
      <c r="AA99" s="25">
        <f t="shared" si="5"/>
        <v>0</v>
      </c>
      <c r="AB99" s="26">
        <v>0</v>
      </c>
      <c r="AC99" s="26">
        <v>0</v>
      </c>
      <c r="AD99" s="26">
        <v>0</v>
      </c>
      <c r="AE99" s="26">
        <v>0</v>
      </c>
      <c r="AF99" s="26">
        <v>0</v>
      </c>
      <c r="AG99" s="26">
        <v>0</v>
      </c>
      <c r="AH99" s="26">
        <v>0</v>
      </c>
      <c r="AI99" s="26">
        <v>0</v>
      </c>
      <c r="AJ99" s="26">
        <v>0</v>
      </c>
      <c r="AK99" s="26">
        <v>1666.6666666666667</v>
      </c>
      <c r="AL99" s="26">
        <v>1666.6666666666667</v>
      </c>
      <c r="AM99" s="26">
        <v>1666.6666666666667</v>
      </c>
    </row>
    <row r="100" spans="1:39" ht="16.5" hidden="1" customHeight="1" x14ac:dyDescent="0.3">
      <c r="A100" s="48" t="s">
        <v>42</v>
      </c>
      <c r="B100" s="48" t="s">
        <v>43</v>
      </c>
      <c r="C100" s="48" t="s">
        <v>44</v>
      </c>
      <c r="D100" s="48" t="s">
        <v>45</v>
      </c>
      <c r="E100" s="48" t="s">
        <v>46</v>
      </c>
      <c r="F100" s="48" t="s">
        <v>112</v>
      </c>
      <c r="G100" s="17" t="s">
        <v>113</v>
      </c>
      <c r="H100" s="18" t="s">
        <v>114</v>
      </c>
      <c r="I100" s="27" t="s">
        <v>124</v>
      </c>
      <c r="J100" s="17"/>
      <c r="K100" s="20"/>
      <c r="L100" s="20"/>
      <c r="M100" s="21"/>
      <c r="N100" s="17"/>
      <c r="O100" s="17"/>
      <c r="P100" s="17"/>
      <c r="Q100" s="22" t="s">
        <v>125</v>
      </c>
      <c r="R100" s="17" t="str">
        <f t="shared" si="3"/>
        <v>73</v>
      </c>
      <c r="S100" s="17"/>
      <c r="T100" s="17"/>
      <c r="U100" s="17"/>
      <c r="V100" s="24"/>
      <c r="W100" s="17"/>
      <c r="X100" s="25">
        <f t="shared" si="4"/>
        <v>0</v>
      </c>
      <c r="Y100" s="26">
        <v>22121.759999999998</v>
      </c>
      <c r="Z100" s="17"/>
      <c r="AA100" s="25">
        <f t="shared" si="5"/>
        <v>22121.759999999998</v>
      </c>
      <c r="AB100" s="26">
        <v>0</v>
      </c>
      <c r="AC100" s="26">
        <v>0</v>
      </c>
      <c r="AD100" s="26">
        <v>0</v>
      </c>
      <c r="AE100" s="26">
        <v>0</v>
      </c>
      <c r="AF100" s="26">
        <v>0</v>
      </c>
      <c r="AG100" s="26">
        <v>0</v>
      </c>
      <c r="AH100" s="26">
        <v>0</v>
      </c>
      <c r="AI100" s="26">
        <v>0</v>
      </c>
      <c r="AJ100" s="26">
        <v>0</v>
      </c>
      <c r="AK100" s="26">
        <v>7373.9199999999992</v>
      </c>
      <c r="AL100" s="26">
        <v>7373.9199999999992</v>
      </c>
      <c r="AM100" s="26">
        <v>7373.9199999999992</v>
      </c>
    </row>
    <row r="101" spans="1:39" ht="16.5" hidden="1" customHeight="1" x14ac:dyDescent="0.3">
      <c r="A101" s="48" t="s">
        <v>42</v>
      </c>
      <c r="B101" s="48" t="s">
        <v>43</v>
      </c>
      <c r="C101" s="48" t="s">
        <v>44</v>
      </c>
      <c r="D101" s="48" t="s">
        <v>45</v>
      </c>
      <c r="E101" s="48" t="s">
        <v>46</v>
      </c>
      <c r="F101" s="48" t="s">
        <v>112</v>
      </c>
      <c r="G101" s="17" t="s">
        <v>113</v>
      </c>
      <c r="H101" s="18" t="s">
        <v>114</v>
      </c>
      <c r="I101" s="27" t="s">
        <v>126</v>
      </c>
      <c r="J101" s="17" t="s">
        <v>115</v>
      </c>
      <c r="K101" s="20">
        <v>44927</v>
      </c>
      <c r="L101" s="20">
        <v>45291</v>
      </c>
      <c r="M101" s="21" t="s">
        <v>52</v>
      </c>
      <c r="N101" s="17"/>
      <c r="O101" s="17"/>
      <c r="P101" s="17"/>
      <c r="Q101" s="22" t="s">
        <v>117</v>
      </c>
      <c r="R101" s="17" t="str">
        <f t="shared" si="3"/>
        <v>73</v>
      </c>
      <c r="S101" s="17"/>
      <c r="T101" s="17"/>
      <c r="U101" s="17"/>
      <c r="V101" s="24">
        <v>18000</v>
      </c>
      <c r="W101" s="17"/>
      <c r="X101" s="25">
        <f t="shared" si="4"/>
        <v>18000</v>
      </c>
      <c r="Y101" s="26"/>
      <c r="Z101" s="17"/>
      <c r="AA101" s="25">
        <f t="shared" si="5"/>
        <v>0</v>
      </c>
      <c r="AB101" s="26">
        <v>0</v>
      </c>
      <c r="AC101" s="26">
        <v>0</v>
      </c>
      <c r="AD101" s="26">
        <v>0</v>
      </c>
      <c r="AE101" s="26">
        <v>0</v>
      </c>
      <c r="AF101" s="26">
        <v>0</v>
      </c>
      <c r="AG101" s="26">
        <v>0</v>
      </c>
      <c r="AH101" s="26">
        <v>0</v>
      </c>
      <c r="AI101" s="26">
        <v>0</v>
      </c>
      <c r="AJ101" s="26">
        <v>0</v>
      </c>
      <c r="AK101" s="26">
        <v>6000</v>
      </c>
      <c r="AL101" s="26">
        <v>6000</v>
      </c>
      <c r="AM101" s="26">
        <v>6000</v>
      </c>
    </row>
    <row r="102" spans="1:39" ht="16.5" hidden="1" customHeight="1" x14ac:dyDescent="0.3">
      <c r="A102" s="48" t="s">
        <v>42</v>
      </c>
      <c r="B102" s="48" t="s">
        <v>43</v>
      </c>
      <c r="C102" s="48" t="s">
        <v>44</v>
      </c>
      <c r="D102" s="48" t="s">
        <v>45</v>
      </c>
      <c r="E102" s="48" t="s">
        <v>46</v>
      </c>
      <c r="F102" s="48" t="s">
        <v>112</v>
      </c>
      <c r="G102" s="17" t="s">
        <v>113</v>
      </c>
      <c r="H102" s="18" t="s">
        <v>114</v>
      </c>
      <c r="I102" s="27" t="s">
        <v>127</v>
      </c>
      <c r="J102" s="17" t="s">
        <v>115</v>
      </c>
      <c r="K102" s="20">
        <v>44927</v>
      </c>
      <c r="L102" s="20">
        <v>45291</v>
      </c>
      <c r="M102" s="21" t="s">
        <v>52</v>
      </c>
      <c r="N102" s="17"/>
      <c r="O102" s="17"/>
      <c r="P102" s="17"/>
      <c r="Q102" s="22">
        <v>730613</v>
      </c>
      <c r="R102" s="17" t="str">
        <f t="shared" si="3"/>
        <v>73</v>
      </c>
      <c r="S102" s="17"/>
      <c r="T102" s="17"/>
      <c r="U102" s="17"/>
      <c r="V102" s="24">
        <v>20000</v>
      </c>
      <c r="W102" s="17"/>
      <c r="X102" s="25">
        <f t="shared" si="4"/>
        <v>20000</v>
      </c>
      <c r="Y102" s="26"/>
      <c r="Z102" s="17"/>
      <c r="AA102" s="25">
        <f t="shared" si="5"/>
        <v>0</v>
      </c>
      <c r="AB102" s="26">
        <v>0</v>
      </c>
      <c r="AC102" s="26">
        <v>0</v>
      </c>
      <c r="AD102" s="26">
        <v>0</v>
      </c>
      <c r="AE102" s="26">
        <v>0</v>
      </c>
      <c r="AF102" s="26">
        <v>0</v>
      </c>
      <c r="AG102" s="26">
        <v>0</v>
      </c>
      <c r="AH102" s="26">
        <v>0</v>
      </c>
      <c r="AI102" s="26">
        <v>0</v>
      </c>
      <c r="AJ102" s="26">
        <v>0</v>
      </c>
      <c r="AK102" s="26">
        <v>6666.666666666667</v>
      </c>
      <c r="AL102" s="26">
        <v>6666.666666666667</v>
      </c>
      <c r="AM102" s="26">
        <v>6666.666666666667</v>
      </c>
    </row>
    <row r="103" spans="1:39" ht="16.5" hidden="1" customHeight="1" x14ac:dyDescent="0.3">
      <c r="A103" s="48" t="s">
        <v>42</v>
      </c>
      <c r="B103" s="48" t="s">
        <v>43</v>
      </c>
      <c r="C103" s="48" t="s">
        <v>44</v>
      </c>
      <c r="D103" s="48" t="s">
        <v>45</v>
      </c>
      <c r="E103" s="48" t="s">
        <v>46</v>
      </c>
      <c r="F103" s="48" t="s">
        <v>112</v>
      </c>
      <c r="G103" s="17" t="s">
        <v>113</v>
      </c>
      <c r="H103" s="18" t="s">
        <v>114</v>
      </c>
      <c r="I103" s="27" t="s">
        <v>128</v>
      </c>
      <c r="J103" s="17" t="s">
        <v>115</v>
      </c>
      <c r="K103" s="20"/>
      <c r="L103" s="20"/>
      <c r="M103" s="21" t="s">
        <v>52</v>
      </c>
      <c r="N103" s="17"/>
      <c r="O103" s="17"/>
      <c r="P103" s="17"/>
      <c r="Q103" s="21">
        <v>730304</v>
      </c>
      <c r="R103" s="17" t="str">
        <f t="shared" si="3"/>
        <v>73</v>
      </c>
      <c r="S103" s="17"/>
      <c r="T103" s="17"/>
      <c r="U103" s="17"/>
      <c r="V103" s="24">
        <v>5000</v>
      </c>
      <c r="W103" s="17"/>
      <c r="X103" s="25">
        <f t="shared" si="4"/>
        <v>5000</v>
      </c>
      <c r="Y103" s="26"/>
      <c r="Z103" s="17"/>
      <c r="AA103" s="25">
        <f t="shared" si="5"/>
        <v>0</v>
      </c>
      <c r="AB103" s="26">
        <v>0</v>
      </c>
      <c r="AC103" s="26">
        <v>0</v>
      </c>
      <c r="AD103" s="26">
        <v>0</v>
      </c>
      <c r="AE103" s="26">
        <v>0</v>
      </c>
      <c r="AF103" s="26">
        <v>0</v>
      </c>
      <c r="AG103" s="26">
        <v>0</v>
      </c>
      <c r="AH103" s="26">
        <v>3499.02</v>
      </c>
      <c r="AI103" s="26">
        <v>0</v>
      </c>
      <c r="AJ103" s="26">
        <v>0</v>
      </c>
      <c r="AK103" s="26">
        <v>500.32666666666665</v>
      </c>
      <c r="AL103" s="26">
        <v>500.32666666666665</v>
      </c>
      <c r="AM103" s="26">
        <v>500.32666666666665</v>
      </c>
    </row>
    <row r="104" spans="1:39" ht="16.5" hidden="1" customHeight="1" x14ac:dyDescent="0.3">
      <c r="A104" s="48" t="s">
        <v>42</v>
      </c>
      <c r="B104" s="48" t="s">
        <v>43</v>
      </c>
      <c r="C104" s="48" t="s">
        <v>44</v>
      </c>
      <c r="D104" s="48" t="s">
        <v>45</v>
      </c>
      <c r="E104" s="48" t="s">
        <v>46</v>
      </c>
      <c r="F104" s="48" t="s">
        <v>112</v>
      </c>
      <c r="G104" s="19" t="s">
        <v>113</v>
      </c>
      <c r="H104" s="18" t="s">
        <v>114</v>
      </c>
      <c r="I104" s="19" t="s">
        <v>129</v>
      </c>
      <c r="J104" s="17" t="s">
        <v>66</v>
      </c>
      <c r="K104" s="27">
        <v>44927</v>
      </c>
      <c r="L104" s="27">
        <v>45291</v>
      </c>
      <c r="M104" s="21" t="s">
        <v>52</v>
      </c>
      <c r="N104" s="17"/>
      <c r="O104" s="17"/>
      <c r="P104" s="17"/>
      <c r="Q104" s="22" t="s">
        <v>130</v>
      </c>
      <c r="R104" s="17" t="str">
        <f t="shared" si="3"/>
        <v>71</v>
      </c>
      <c r="S104" s="17"/>
      <c r="T104" s="17"/>
      <c r="U104" s="17"/>
      <c r="V104" s="24">
        <v>147848</v>
      </c>
      <c r="W104" s="17"/>
      <c r="X104" s="25">
        <f t="shared" si="4"/>
        <v>147848</v>
      </c>
      <c r="Y104" s="26"/>
      <c r="Z104" s="17"/>
      <c r="AA104" s="25">
        <f t="shared" si="5"/>
        <v>0</v>
      </c>
      <c r="AB104" s="26">
        <v>13054</v>
      </c>
      <c r="AC104" s="26">
        <v>13054</v>
      </c>
      <c r="AD104" s="26">
        <v>13054</v>
      </c>
      <c r="AE104" s="26">
        <v>13054</v>
      </c>
      <c r="AF104" s="26">
        <v>11986.6</v>
      </c>
      <c r="AG104" s="26">
        <v>11868</v>
      </c>
      <c r="AH104" s="26">
        <v>11868</v>
      </c>
      <c r="AI104" s="26">
        <v>11868</v>
      </c>
      <c r="AJ104" s="26">
        <v>11868</v>
      </c>
      <c r="AK104" s="26">
        <v>12057.799999999997</v>
      </c>
      <c r="AL104" s="26">
        <v>12057.799999999997</v>
      </c>
      <c r="AM104" s="26">
        <v>12057.799999999994</v>
      </c>
    </row>
    <row r="105" spans="1:39" ht="16.5" hidden="1" customHeight="1" x14ac:dyDescent="0.3">
      <c r="A105" s="48" t="s">
        <v>42</v>
      </c>
      <c r="B105" s="48" t="s">
        <v>43</v>
      </c>
      <c r="C105" s="48" t="s">
        <v>44</v>
      </c>
      <c r="D105" s="48" t="s">
        <v>45</v>
      </c>
      <c r="E105" s="48" t="s">
        <v>46</v>
      </c>
      <c r="F105" s="48" t="s">
        <v>112</v>
      </c>
      <c r="G105" s="19" t="s">
        <v>113</v>
      </c>
      <c r="H105" s="18" t="s">
        <v>114</v>
      </c>
      <c r="I105" s="19" t="s">
        <v>129</v>
      </c>
      <c r="J105" s="17" t="s">
        <v>66</v>
      </c>
      <c r="K105" s="27">
        <v>44927</v>
      </c>
      <c r="L105" s="27">
        <v>45291</v>
      </c>
      <c r="M105" s="21" t="s">
        <v>52</v>
      </c>
      <c r="N105" s="17"/>
      <c r="O105" s="17"/>
      <c r="P105" s="17"/>
      <c r="Q105" s="22">
        <v>710203</v>
      </c>
      <c r="R105" s="17" t="str">
        <f t="shared" si="3"/>
        <v>71</v>
      </c>
      <c r="S105" s="17"/>
      <c r="T105" s="17"/>
      <c r="U105" s="17"/>
      <c r="V105" s="24">
        <v>16324.47</v>
      </c>
      <c r="W105" s="17"/>
      <c r="X105" s="25">
        <f t="shared" si="4"/>
        <v>16324.47</v>
      </c>
      <c r="Y105" s="26"/>
      <c r="Z105" s="17"/>
      <c r="AA105" s="25">
        <f t="shared" si="5"/>
        <v>0</v>
      </c>
      <c r="AB105" s="26">
        <v>1316.24</v>
      </c>
      <c r="AC105" s="26">
        <v>1316.24</v>
      </c>
      <c r="AD105" s="26">
        <v>1363.01</v>
      </c>
      <c r="AE105" s="26">
        <v>1316.24</v>
      </c>
      <c r="AF105" s="26">
        <v>1185.6400000000001</v>
      </c>
      <c r="AG105" s="26">
        <v>1153.54</v>
      </c>
      <c r="AH105" s="26">
        <v>1157.24</v>
      </c>
      <c r="AI105" s="26">
        <v>1177.3</v>
      </c>
      <c r="AJ105" s="26">
        <v>1253.6500000000001</v>
      </c>
      <c r="AK105" s="26">
        <v>1695.1233333333337</v>
      </c>
      <c r="AL105" s="26">
        <v>1695.1233333333337</v>
      </c>
      <c r="AM105" s="26">
        <v>1695.1233333333346</v>
      </c>
    </row>
    <row r="106" spans="1:39" ht="16.5" hidden="1" customHeight="1" x14ac:dyDescent="0.3">
      <c r="A106" s="48" t="s">
        <v>42</v>
      </c>
      <c r="B106" s="48" t="s">
        <v>43</v>
      </c>
      <c r="C106" s="48" t="s">
        <v>44</v>
      </c>
      <c r="D106" s="48" t="s">
        <v>45</v>
      </c>
      <c r="E106" s="48" t="s">
        <v>46</v>
      </c>
      <c r="F106" s="48" t="s">
        <v>112</v>
      </c>
      <c r="G106" s="19" t="s">
        <v>113</v>
      </c>
      <c r="H106" s="18" t="s">
        <v>114</v>
      </c>
      <c r="I106" s="19" t="s">
        <v>129</v>
      </c>
      <c r="J106" s="17" t="s">
        <v>66</v>
      </c>
      <c r="K106" s="27">
        <v>44927</v>
      </c>
      <c r="L106" s="27">
        <v>45291</v>
      </c>
      <c r="M106" s="21" t="s">
        <v>52</v>
      </c>
      <c r="N106" s="17"/>
      <c r="O106" s="17"/>
      <c r="P106" s="17"/>
      <c r="Q106" s="22">
        <v>710204</v>
      </c>
      <c r="R106" s="17" t="str">
        <f t="shared" si="3"/>
        <v>71</v>
      </c>
      <c r="S106" s="17"/>
      <c r="T106" s="17"/>
      <c r="U106" s="17"/>
      <c r="V106" s="24">
        <v>4500</v>
      </c>
      <c r="W106" s="17"/>
      <c r="X106" s="25">
        <f t="shared" si="4"/>
        <v>4500</v>
      </c>
      <c r="Y106" s="26"/>
      <c r="Z106" s="17"/>
      <c r="AA106" s="25">
        <f t="shared" si="5"/>
        <v>0</v>
      </c>
      <c r="AB106" s="26">
        <v>375</v>
      </c>
      <c r="AC106" s="26">
        <v>375</v>
      </c>
      <c r="AD106" s="26">
        <v>375</v>
      </c>
      <c r="AE106" s="26">
        <v>375</v>
      </c>
      <c r="AF106" s="26">
        <v>329.15</v>
      </c>
      <c r="AG106" s="26">
        <v>303.68</v>
      </c>
      <c r="AH106" s="26">
        <v>320.8</v>
      </c>
      <c r="AI106" s="26">
        <v>374.9</v>
      </c>
      <c r="AJ106" s="26">
        <v>351.25</v>
      </c>
      <c r="AK106" s="26">
        <v>440.07333333333327</v>
      </c>
      <c r="AL106" s="26">
        <v>440.07333333333327</v>
      </c>
      <c r="AM106" s="26">
        <v>440.07333333333327</v>
      </c>
    </row>
    <row r="107" spans="1:39" ht="16.5" hidden="1" customHeight="1" x14ac:dyDescent="0.3">
      <c r="A107" s="48" t="s">
        <v>42</v>
      </c>
      <c r="B107" s="48" t="s">
        <v>43</v>
      </c>
      <c r="C107" s="48" t="s">
        <v>44</v>
      </c>
      <c r="D107" s="48" t="s">
        <v>45</v>
      </c>
      <c r="E107" s="48" t="s">
        <v>46</v>
      </c>
      <c r="F107" s="48" t="s">
        <v>112</v>
      </c>
      <c r="G107" s="19" t="s">
        <v>113</v>
      </c>
      <c r="H107" s="18" t="s">
        <v>114</v>
      </c>
      <c r="I107" s="19" t="s">
        <v>129</v>
      </c>
      <c r="J107" s="17" t="s">
        <v>66</v>
      </c>
      <c r="K107" s="27">
        <v>44927</v>
      </c>
      <c r="L107" s="27">
        <v>45291</v>
      </c>
      <c r="M107" s="21" t="s">
        <v>52</v>
      </c>
      <c r="N107" s="17"/>
      <c r="O107" s="17"/>
      <c r="P107" s="17"/>
      <c r="Q107" s="22">
        <v>710509</v>
      </c>
      <c r="R107" s="17" t="str">
        <f t="shared" si="3"/>
        <v>71</v>
      </c>
      <c r="S107" s="17"/>
      <c r="T107" s="17"/>
      <c r="U107" s="17"/>
      <c r="V107" s="24">
        <v>3753.39</v>
      </c>
      <c r="W107" s="17"/>
      <c r="X107" s="25">
        <f t="shared" si="4"/>
        <v>3753.39</v>
      </c>
      <c r="Y107" s="26"/>
      <c r="Z107" s="17"/>
      <c r="AA107" s="25">
        <f t="shared" si="5"/>
        <v>0</v>
      </c>
      <c r="AB107" s="26">
        <v>0</v>
      </c>
      <c r="AC107" s="26">
        <v>0</v>
      </c>
      <c r="AD107" s="26">
        <v>561.20000000000005</v>
      </c>
      <c r="AE107" s="26">
        <v>0</v>
      </c>
      <c r="AF107" s="26">
        <v>0</v>
      </c>
      <c r="AG107" s="26">
        <v>0</v>
      </c>
      <c r="AH107" s="26">
        <v>0</v>
      </c>
      <c r="AI107" s="26">
        <v>0</v>
      </c>
      <c r="AJ107" s="26">
        <v>0</v>
      </c>
      <c r="AK107" s="26">
        <v>1064.0633333333333</v>
      </c>
      <c r="AL107" s="26">
        <v>935.9333333333301</v>
      </c>
      <c r="AM107" s="26">
        <v>1192.1933333333363</v>
      </c>
    </row>
    <row r="108" spans="1:39" ht="16.5" hidden="1" customHeight="1" x14ac:dyDescent="0.3">
      <c r="A108" s="48" t="s">
        <v>42</v>
      </c>
      <c r="B108" s="48" t="s">
        <v>43</v>
      </c>
      <c r="C108" s="48" t="s">
        <v>44</v>
      </c>
      <c r="D108" s="48" t="s">
        <v>45</v>
      </c>
      <c r="E108" s="48" t="s">
        <v>46</v>
      </c>
      <c r="F108" s="48" t="s">
        <v>112</v>
      </c>
      <c r="G108" s="19" t="s">
        <v>113</v>
      </c>
      <c r="H108" s="18" t="s">
        <v>114</v>
      </c>
      <c r="I108" s="19" t="s">
        <v>129</v>
      </c>
      <c r="J108" s="17" t="s">
        <v>66</v>
      </c>
      <c r="K108" s="27">
        <v>44927</v>
      </c>
      <c r="L108" s="27">
        <v>45291</v>
      </c>
      <c r="M108" s="21" t="s">
        <v>52</v>
      </c>
      <c r="N108" s="17"/>
      <c r="O108" s="17"/>
      <c r="P108" s="17"/>
      <c r="Q108" s="22" t="s">
        <v>106</v>
      </c>
      <c r="R108" s="17" t="str">
        <f t="shared" si="3"/>
        <v>71</v>
      </c>
      <c r="S108" s="17"/>
      <c r="T108" s="17"/>
      <c r="U108" s="17"/>
      <c r="V108" s="24">
        <v>39692</v>
      </c>
      <c r="W108" s="17"/>
      <c r="X108" s="25">
        <f t="shared" si="4"/>
        <v>39692</v>
      </c>
      <c r="Y108" s="26"/>
      <c r="Z108" s="17"/>
      <c r="AA108" s="25">
        <f t="shared" si="5"/>
        <v>0</v>
      </c>
      <c r="AB108" s="26">
        <v>2741</v>
      </c>
      <c r="AC108" s="26">
        <v>2741</v>
      </c>
      <c r="AD108" s="26">
        <v>2741</v>
      </c>
      <c r="AE108" s="26">
        <v>2741</v>
      </c>
      <c r="AF108" s="26">
        <v>2241.1999999999998</v>
      </c>
      <c r="AG108" s="26">
        <v>1974.6</v>
      </c>
      <c r="AH108" s="26">
        <v>2019</v>
      </c>
      <c r="AI108" s="26">
        <v>2259.67</v>
      </c>
      <c r="AJ108" s="26">
        <v>3175.87</v>
      </c>
      <c r="AK108" s="26">
        <v>5685.8866666666663</v>
      </c>
      <c r="AL108" s="26">
        <v>5685.8866666666663</v>
      </c>
      <c r="AM108" s="26">
        <v>5685.8866666666663</v>
      </c>
    </row>
    <row r="109" spans="1:39" ht="16.5" hidden="1" customHeight="1" x14ac:dyDescent="0.3">
      <c r="A109" s="48" t="s">
        <v>42</v>
      </c>
      <c r="B109" s="48" t="s">
        <v>43</v>
      </c>
      <c r="C109" s="48" t="s">
        <v>44</v>
      </c>
      <c r="D109" s="48" t="s">
        <v>45</v>
      </c>
      <c r="E109" s="48" t="s">
        <v>46</v>
      </c>
      <c r="F109" s="48" t="s">
        <v>112</v>
      </c>
      <c r="G109" s="19" t="s">
        <v>113</v>
      </c>
      <c r="H109" s="18" t="s">
        <v>114</v>
      </c>
      <c r="I109" s="19" t="s">
        <v>129</v>
      </c>
      <c r="J109" s="17" t="s">
        <v>66</v>
      </c>
      <c r="K109" s="27">
        <v>44927</v>
      </c>
      <c r="L109" s="27">
        <v>45291</v>
      </c>
      <c r="M109" s="21" t="s">
        <v>52</v>
      </c>
      <c r="N109" s="17"/>
      <c r="O109" s="17"/>
      <c r="P109" s="17"/>
      <c r="Q109" s="22">
        <v>710512</v>
      </c>
      <c r="R109" s="17" t="str">
        <f t="shared" si="3"/>
        <v>71</v>
      </c>
      <c r="S109" s="17"/>
      <c r="T109" s="17"/>
      <c r="U109" s="17"/>
      <c r="V109" s="24">
        <v>2100</v>
      </c>
      <c r="W109" s="17"/>
      <c r="X109" s="25">
        <f t="shared" si="4"/>
        <v>2100</v>
      </c>
      <c r="Y109" s="26"/>
      <c r="Z109" s="17"/>
      <c r="AA109" s="25">
        <f t="shared" si="5"/>
        <v>0</v>
      </c>
      <c r="AB109" s="26">
        <v>213.2</v>
      </c>
      <c r="AC109" s="26">
        <v>0</v>
      </c>
      <c r="AD109" s="26">
        <v>0</v>
      </c>
      <c r="AE109" s="26">
        <v>0</v>
      </c>
      <c r="AF109" s="26">
        <v>36.6</v>
      </c>
      <c r="AG109" s="26">
        <v>0</v>
      </c>
      <c r="AH109" s="26">
        <v>0</v>
      </c>
      <c r="AI109" s="26">
        <v>0</v>
      </c>
      <c r="AJ109" s="26">
        <v>0</v>
      </c>
      <c r="AK109" s="26">
        <v>531.06333333333305</v>
      </c>
      <c r="AL109" s="26">
        <v>0</v>
      </c>
      <c r="AM109" s="26">
        <v>1319.136666666667</v>
      </c>
    </row>
    <row r="110" spans="1:39" ht="16.5" hidden="1" customHeight="1" x14ac:dyDescent="0.3">
      <c r="A110" s="48" t="s">
        <v>42</v>
      </c>
      <c r="B110" s="48" t="s">
        <v>43</v>
      </c>
      <c r="C110" s="48" t="s">
        <v>44</v>
      </c>
      <c r="D110" s="48" t="s">
        <v>45</v>
      </c>
      <c r="E110" s="48" t="s">
        <v>46</v>
      </c>
      <c r="F110" s="48" t="s">
        <v>112</v>
      </c>
      <c r="G110" s="19" t="s">
        <v>113</v>
      </c>
      <c r="H110" s="18" t="s">
        <v>114</v>
      </c>
      <c r="I110" s="19" t="s">
        <v>129</v>
      </c>
      <c r="J110" s="17" t="s">
        <v>66</v>
      </c>
      <c r="K110" s="27">
        <v>44927</v>
      </c>
      <c r="L110" s="27">
        <v>45291</v>
      </c>
      <c r="M110" s="21" t="s">
        <v>52</v>
      </c>
      <c r="N110" s="17"/>
      <c r="O110" s="17"/>
      <c r="P110" s="17"/>
      <c r="Q110" s="22">
        <v>710601</v>
      </c>
      <c r="R110" s="17" t="str">
        <f t="shared" si="3"/>
        <v>71</v>
      </c>
      <c r="S110" s="17"/>
      <c r="T110" s="17"/>
      <c r="U110" s="17"/>
      <c r="V110" s="24">
        <v>22821.56</v>
      </c>
      <c r="W110" s="17"/>
      <c r="X110" s="25">
        <f t="shared" si="4"/>
        <v>22821.56</v>
      </c>
      <c r="Y110" s="26"/>
      <c r="Z110" s="17"/>
      <c r="AA110" s="25">
        <f t="shared" si="5"/>
        <v>0</v>
      </c>
      <c r="AB110" s="26">
        <v>1864.95</v>
      </c>
      <c r="AC110" s="26">
        <v>1840.11</v>
      </c>
      <c r="AD110" s="26">
        <v>1905.49</v>
      </c>
      <c r="AE110" s="26">
        <v>1840.11</v>
      </c>
      <c r="AF110" s="26">
        <v>1710.73</v>
      </c>
      <c r="AG110" s="26">
        <v>1634.41</v>
      </c>
      <c r="AH110" s="26">
        <v>1617.83</v>
      </c>
      <c r="AI110" s="26">
        <v>1645.87</v>
      </c>
      <c r="AJ110" s="26">
        <v>1752.6</v>
      </c>
      <c r="AK110" s="26">
        <v>2336.4866666666671</v>
      </c>
      <c r="AL110" s="26">
        <v>3183.8658333333333</v>
      </c>
      <c r="AM110" s="26">
        <v>1489.1075000000019</v>
      </c>
    </row>
    <row r="111" spans="1:39" ht="16.5" hidden="1" customHeight="1" x14ac:dyDescent="0.3">
      <c r="A111" s="48" t="s">
        <v>42</v>
      </c>
      <c r="B111" s="48" t="s">
        <v>43</v>
      </c>
      <c r="C111" s="48" t="s">
        <v>44</v>
      </c>
      <c r="D111" s="48" t="s">
        <v>45</v>
      </c>
      <c r="E111" s="48" t="s">
        <v>46</v>
      </c>
      <c r="F111" s="48" t="s">
        <v>112</v>
      </c>
      <c r="G111" s="19" t="s">
        <v>113</v>
      </c>
      <c r="H111" s="18" t="s">
        <v>114</v>
      </c>
      <c r="I111" s="19" t="s">
        <v>129</v>
      </c>
      <c r="J111" s="17" t="s">
        <v>66</v>
      </c>
      <c r="K111" s="27">
        <v>44927</v>
      </c>
      <c r="L111" s="27">
        <v>45291</v>
      </c>
      <c r="M111" s="21" t="s">
        <v>52</v>
      </c>
      <c r="N111" s="17"/>
      <c r="O111" s="17"/>
      <c r="P111" s="17"/>
      <c r="Q111" s="22">
        <v>710602</v>
      </c>
      <c r="R111" s="17" t="str">
        <f t="shared" si="3"/>
        <v>71</v>
      </c>
      <c r="S111" s="17"/>
      <c r="T111" s="17"/>
      <c r="U111" s="17"/>
      <c r="V111" s="24">
        <v>13817.91</v>
      </c>
      <c r="W111" s="24"/>
      <c r="X111" s="25">
        <f t="shared" si="4"/>
        <v>13817.91</v>
      </c>
      <c r="Y111" s="26"/>
      <c r="Z111" s="17"/>
      <c r="AA111" s="25">
        <f t="shared" si="5"/>
        <v>0</v>
      </c>
      <c r="AB111" s="26">
        <v>936.94</v>
      </c>
      <c r="AC111" s="26">
        <v>1014.95</v>
      </c>
      <c r="AD111" s="26">
        <v>1132.55</v>
      </c>
      <c r="AE111" s="26">
        <v>1087.3900000000001</v>
      </c>
      <c r="AF111" s="26">
        <v>1036.52</v>
      </c>
      <c r="AG111" s="26">
        <v>1004.15</v>
      </c>
      <c r="AH111" s="26">
        <v>897</v>
      </c>
      <c r="AI111" s="26">
        <v>903.59</v>
      </c>
      <c r="AJ111" s="26">
        <v>903.59</v>
      </c>
      <c r="AK111" s="26">
        <v>1633.7433333333331</v>
      </c>
      <c r="AL111" s="26">
        <v>1836.6179666666667</v>
      </c>
      <c r="AM111" s="26">
        <v>1430.8686999999991</v>
      </c>
    </row>
    <row r="112" spans="1:39" ht="16.5" hidden="1" customHeight="1" x14ac:dyDescent="0.3">
      <c r="A112" s="48" t="s">
        <v>42</v>
      </c>
      <c r="B112" s="48" t="s">
        <v>43</v>
      </c>
      <c r="C112" s="48" t="s">
        <v>44</v>
      </c>
      <c r="D112" s="48" t="s">
        <v>45</v>
      </c>
      <c r="E112" s="48" t="s">
        <v>46</v>
      </c>
      <c r="F112" s="48" t="s">
        <v>112</v>
      </c>
      <c r="G112" s="19" t="s">
        <v>113</v>
      </c>
      <c r="H112" s="18" t="s">
        <v>114</v>
      </c>
      <c r="I112" s="19" t="s">
        <v>129</v>
      </c>
      <c r="J112" s="17" t="s">
        <v>66</v>
      </c>
      <c r="K112" s="27">
        <v>44927</v>
      </c>
      <c r="L112" s="27">
        <v>45291</v>
      </c>
      <c r="M112" s="21" t="s">
        <v>52</v>
      </c>
      <c r="N112" s="17"/>
      <c r="O112" s="17"/>
      <c r="P112" s="17"/>
      <c r="Q112" s="22" t="s">
        <v>86</v>
      </c>
      <c r="R112" s="17" t="str">
        <f t="shared" si="3"/>
        <v>71</v>
      </c>
      <c r="S112" s="17"/>
      <c r="T112" s="17"/>
      <c r="U112" s="17"/>
      <c r="V112" s="24">
        <v>6642.33</v>
      </c>
      <c r="W112" s="24"/>
      <c r="X112" s="25">
        <f t="shared" si="4"/>
        <v>6642.33</v>
      </c>
      <c r="Y112" s="26"/>
      <c r="Z112" s="17"/>
      <c r="AA112" s="25">
        <f t="shared" si="5"/>
        <v>0</v>
      </c>
      <c r="AB112" s="26">
        <v>135.78</v>
      </c>
      <c r="AC112" s="26">
        <v>0</v>
      </c>
      <c r="AD112" s="26">
        <v>0</v>
      </c>
      <c r="AE112" s="26">
        <v>0</v>
      </c>
      <c r="AF112" s="26">
        <v>821.11</v>
      </c>
      <c r="AG112" s="26">
        <v>141.61000000000001</v>
      </c>
      <c r="AH112" s="26">
        <v>4589.2700000000004</v>
      </c>
      <c r="AI112" s="26">
        <v>0</v>
      </c>
      <c r="AJ112" s="26">
        <v>0</v>
      </c>
      <c r="AK112" s="26">
        <v>318.1866666666665</v>
      </c>
      <c r="AL112" s="26">
        <v>631.8133333333335</v>
      </c>
      <c r="AM112" s="26">
        <v>4.5599999999994907</v>
      </c>
    </row>
    <row r="113" spans="1:39" ht="16.5" hidden="1" customHeight="1" x14ac:dyDescent="0.3">
      <c r="A113" s="48" t="s">
        <v>42</v>
      </c>
      <c r="B113" s="48" t="s">
        <v>43</v>
      </c>
      <c r="C113" s="48" t="s">
        <v>44</v>
      </c>
      <c r="D113" s="48" t="s">
        <v>45</v>
      </c>
      <c r="E113" s="48" t="s">
        <v>46</v>
      </c>
      <c r="F113" s="48" t="s">
        <v>112</v>
      </c>
      <c r="G113" s="17" t="s">
        <v>131</v>
      </c>
      <c r="H113" s="32" t="s">
        <v>132</v>
      </c>
      <c r="I113" s="19" t="s">
        <v>76</v>
      </c>
      <c r="J113" s="17" t="s">
        <v>133</v>
      </c>
      <c r="K113" s="20">
        <v>44927</v>
      </c>
      <c r="L113" s="20">
        <v>45291</v>
      </c>
      <c r="M113" s="21" t="s">
        <v>52</v>
      </c>
      <c r="N113" s="17"/>
      <c r="O113" s="17"/>
      <c r="P113" s="17"/>
      <c r="Q113" s="22">
        <v>730249</v>
      </c>
      <c r="R113" s="17" t="str">
        <f t="shared" si="3"/>
        <v>73</v>
      </c>
      <c r="S113" s="17"/>
      <c r="T113" s="17"/>
      <c r="U113" s="17"/>
      <c r="V113" s="24"/>
      <c r="W113" s="17"/>
      <c r="X113" s="25">
        <f t="shared" si="4"/>
        <v>0</v>
      </c>
      <c r="Y113" s="26">
        <v>76279</v>
      </c>
      <c r="Z113" s="17"/>
      <c r="AA113" s="25">
        <f t="shared" si="5"/>
        <v>76279</v>
      </c>
      <c r="AB113" s="26">
        <v>0</v>
      </c>
      <c r="AC113" s="26">
        <v>0</v>
      </c>
      <c r="AD113" s="26">
        <v>0</v>
      </c>
      <c r="AE113" s="26">
        <v>0</v>
      </c>
      <c r="AF113" s="26">
        <v>0</v>
      </c>
      <c r="AG113" s="26">
        <v>0</v>
      </c>
      <c r="AH113" s="26">
        <v>0</v>
      </c>
      <c r="AI113" s="26">
        <v>0</v>
      </c>
      <c r="AJ113" s="26">
        <v>0</v>
      </c>
      <c r="AK113" s="26">
        <v>1279</v>
      </c>
      <c r="AL113" s="26">
        <v>75000</v>
      </c>
      <c r="AM113" s="26">
        <v>0</v>
      </c>
    </row>
    <row r="114" spans="1:39" ht="16.5" hidden="1" customHeight="1" x14ac:dyDescent="0.3">
      <c r="A114" s="48" t="s">
        <v>42</v>
      </c>
      <c r="B114" s="48" t="s">
        <v>43</v>
      </c>
      <c r="C114" s="48" t="s">
        <v>44</v>
      </c>
      <c r="D114" s="48" t="s">
        <v>45</v>
      </c>
      <c r="E114" s="48" t="s">
        <v>46</v>
      </c>
      <c r="F114" s="48" t="s">
        <v>112</v>
      </c>
      <c r="G114" s="17" t="s">
        <v>131</v>
      </c>
      <c r="H114" s="32" t="s">
        <v>132</v>
      </c>
      <c r="I114" s="23" t="s">
        <v>134</v>
      </c>
      <c r="J114" s="17"/>
      <c r="K114" s="20"/>
      <c r="L114" s="20"/>
      <c r="M114" s="21"/>
      <c r="N114" s="17"/>
      <c r="O114" s="17"/>
      <c r="P114" s="17"/>
      <c r="Q114" s="22" t="s">
        <v>135</v>
      </c>
      <c r="R114" s="17" t="str">
        <f t="shared" si="3"/>
        <v>73</v>
      </c>
      <c r="S114" s="17"/>
      <c r="T114" s="17"/>
      <c r="U114" s="17"/>
      <c r="V114" s="24"/>
      <c r="W114" s="17"/>
      <c r="X114" s="25">
        <f t="shared" si="4"/>
        <v>0</v>
      </c>
      <c r="Y114" s="26">
        <v>834.19</v>
      </c>
      <c r="Z114" s="17"/>
      <c r="AA114" s="25">
        <f t="shared" si="5"/>
        <v>834.19</v>
      </c>
      <c r="AB114" s="26">
        <v>0</v>
      </c>
      <c r="AC114" s="26">
        <v>0</v>
      </c>
      <c r="AD114" s="26">
        <v>0</v>
      </c>
      <c r="AE114" s="26">
        <v>0</v>
      </c>
      <c r="AF114" s="26">
        <v>0</v>
      </c>
      <c r="AG114" s="26">
        <v>0</v>
      </c>
      <c r="AH114" s="26">
        <v>0</v>
      </c>
      <c r="AI114" s="26">
        <v>0</v>
      </c>
      <c r="AJ114" s="26">
        <v>0</v>
      </c>
      <c r="AK114" s="26">
        <v>278.06333333333333</v>
      </c>
      <c r="AL114" s="26">
        <v>278.06333333333333</v>
      </c>
      <c r="AM114" s="26">
        <v>278.06333333333333</v>
      </c>
    </row>
    <row r="115" spans="1:39" ht="16.5" hidden="1" customHeight="1" x14ac:dyDescent="0.3">
      <c r="A115" s="48" t="s">
        <v>42</v>
      </c>
      <c r="B115" s="48" t="s">
        <v>43</v>
      </c>
      <c r="C115" s="48" t="s">
        <v>44</v>
      </c>
      <c r="D115" s="48" t="s">
        <v>45</v>
      </c>
      <c r="E115" s="48" t="s">
        <v>46</v>
      </c>
      <c r="F115" s="48" t="s">
        <v>112</v>
      </c>
      <c r="G115" s="17" t="s">
        <v>131</v>
      </c>
      <c r="H115" s="32" t="s">
        <v>132</v>
      </c>
      <c r="I115" s="23" t="s">
        <v>134</v>
      </c>
      <c r="J115" s="17"/>
      <c r="K115" s="20"/>
      <c r="L115" s="20"/>
      <c r="M115" s="21"/>
      <c r="N115" s="17"/>
      <c r="O115" s="17"/>
      <c r="P115" s="17"/>
      <c r="Q115" s="22" t="s">
        <v>135</v>
      </c>
      <c r="R115" s="17" t="str">
        <f t="shared" si="3"/>
        <v>73</v>
      </c>
      <c r="S115" s="17"/>
      <c r="T115" s="17"/>
      <c r="U115" s="17"/>
      <c r="V115" s="24">
        <v>2240.64</v>
      </c>
      <c r="W115" s="17"/>
      <c r="X115" s="25">
        <f t="shared" si="4"/>
        <v>2240.64</v>
      </c>
      <c r="Y115" s="26"/>
      <c r="Z115" s="17"/>
      <c r="AA115" s="25">
        <f t="shared" si="5"/>
        <v>0</v>
      </c>
      <c r="AB115" s="26">
        <v>0</v>
      </c>
      <c r="AC115" s="26">
        <v>0</v>
      </c>
      <c r="AD115" s="26">
        <v>0</v>
      </c>
      <c r="AE115" s="26">
        <v>0</v>
      </c>
      <c r="AF115" s="26">
        <v>0</v>
      </c>
      <c r="AG115" s="26">
        <v>0</v>
      </c>
      <c r="AH115" s="26">
        <v>0</v>
      </c>
      <c r="AI115" s="26">
        <v>0</v>
      </c>
      <c r="AJ115" s="26">
        <v>1860</v>
      </c>
      <c r="AK115" s="26">
        <v>126.87999999999995</v>
      </c>
      <c r="AL115" s="26">
        <v>126.87999999999995</v>
      </c>
      <c r="AM115" s="26">
        <v>126.87999999999995</v>
      </c>
    </row>
    <row r="116" spans="1:39" ht="16.5" hidden="1" customHeight="1" x14ac:dyDescent="0.3">
      <c r="A116" s="48" t="s">
        <v>42</v>
      </c>
      <c r="B116" s="48" t="s">
        <v>43</v>
      </c>
      <c r="C116" s="48" t="s">
        <v>44</v>
      </c>
      <c r="D116" s="48" t="s">
        <v>45</v>
      </c>
      <c r="E116" s="48" t="s">
        <v>46</v>
      </c>
      <c r="F116" s="48" t="s">
        <v>112</v>
      </c>
      <c r="G116" s="17" t="s">
        <v>131</v>
      </c>
      <c r="H116" s="32" t="s">
        <v>132</v>
      </c>
      <c r="I116" s="23" t="s">
        <v>134</v>
      </c>
      <c r="J116" s="17"/>
      <c r="K116" s="20"/>
      <c r="L116" s="20"/>
      <c r="M116" s="21"/>
      <c r="N116" s="17"/>
      <c r="O116" s="17"/>
      <c r="P116" s="17"/>
      <c r="Q116" s="22" t="s">
        <v>135</v>
      </c>
      <c r="R116" s="17" t="str">
        <f t="shared" si="3"/>
        <v>73</v>
      </c>
      <c r="S116" s="17"/>
      <c r="T116" s="17"/>
      <c r="U116" s="17"/>
      <c r="V116" s="24"/>
      <c r="W116" s="17"/>
      <c r="X116" s="25">
        <f t="shared" si="4"/>
        <v>0</v>
      </c>
      <c r="Y116" s="26">
        <v>1925.17</v>
      </c>
      <c r="Z116" s="17"/>
      <c r="AA116" s="25">
        <f t="shared" si="5"/>
        <v>1925.17</v>
      </c>
      <c r="AB116" s="26">
        <v>0</v>
      </c>
      <c r="AC116" s="26">
        <v>0</v>
      </c>
      <c r="AD116" s="26">
        <v>0</v>
      </c>
      <c r="AE116" s="26">
        <v>0</v>
      </c>
      <c r="AF116" s="26">
        <v>0</v>
      </c>
      <c r="AG116" s="26">
        <v>0</v>
      </c>
      <c r="AH116" s="26">
        <v>0</v>
      </c>
      <c r="AI116" s="26">
        <v>0</v>
      </c>
      <c r="AJ116" s="26">
        <v>0</v>
      </c>
      <c r="AK116" s="26">
        <v>641.72333333333336</v>
      </c>
      <c r="AL116" s="26">
        <v>641.72333333333336</v>
      </c>
      <c r="AM116" s="26">
        <v>641.72333333333336</v>
      </c>
    </row>
    <row r="117" spans="1:39" ht="16.5" hidden="1" customHeight="1" x14ac:dyDescent="0.3">
      <c r="A117" s="48" t="s">
        <v>42</v>
      </c>
      <c r="B117" s="48" t="s">
        <v>43</v>
      </c>
      <c r="C117" s="48" t="s">
        <v>44</v>
      </c>
      <c r="D117" s="48" t="s">
        <v>45</v>
      </c>
      <c r="E117" s="48" t="s">
        <v>46</v>
      </c>
      <c r="F117" s="48" t="s">
        <v>112</v>
      </c>
      <c r="G117" s="17" t="s">
        <v>131</v>
      </c>
      <c r="H117" s="32" t="s">
        <v>132</v>
      </c>
      <c r="I117" s="27" t="s">
        <v>136</v>
      </c>
      <c r="J117" s="17" t="s">
        <v>133</v>
      </c>
      <c r="K117" s="20">
        <v>44927</v>
      </c>
      <c r="L117" s="20">
        <v>45291</v>
      </c>
      <c r="M117" s="21" t="s">
        <v>52</v>
      </c>
      <c r="N117" s="17"/>
      <c r="O117" s="17"/>
      <c r="P117" s="17"/>
      <c r="Q117" s="22" t="s">
        <v>137</v>
      </c>
      <c r="R117" s="17" t="str">
        <f t="shared" si="3"/>
        <v>73</v>
      </c>
      <c r="S117" s="17"/>
      <c r="T117" s="17"/>
      <c r="U117" s="17"/>
      <c r="V117" s="24"/>
      <c r="W117" s="17"/>
      <c r="X117" s="25">
        <f t="shared" si="4"/>
        <v>0</v>
      </c>
      <c r="Y117" s="26">
        <v>65000.639999999999</v>
      </c>
      <c r="Z117" s="17"/>
      <c r="AA117" s="25">
        <f t="shared" si="5"/>
        <v>65000.639999999999</v>
      </c>
      <c r="AB117" s="26">
        <v>0</v>
      </c>
      <c r="AC117" s="26">
        <v>0</v>
      </c>
      <c r="AD117" s="26">
        <v>0</v>
      </c>
      <c r="AE117" s="26">
        <v>10445</v>
      </c>
      <c r="AF117" s="26">
        <v>2590</v>
      </c>
      <c r="AG117" s="26">
        <v>0</v>
      </c>
      <c r="AH117" s="26">
        <v>0</v>
      </c>
      <c r="AI117" s="26">
        <v>0</v>
      </c>
      <c r="AJ117" s="26">
        <v>0</v>
      </c>
      <c r="AK117" s="26">
        <v>17321.88</v>
      </c>
      <c r="AL117" s="26">
        <v>17321.88</v>
      </c>
      <c r="AM117" s="26">
        <v>17321.88</v>
      </c>
    </row>
    <row r="118" spans="1:39" ht="16.5" hidden="1" customHeight="1" x14ac:dyDescent="0.3">
      <c r="A118" s="48" t="s">
        <v>42</v>
      </c>
      <c r="B118" s="48" t="s">
        <v>43</v>
      </c>
      <c r="C118" s="48" t="s">
        <v>44</v>
      </c>
      <c r="D118" s="48" t="s">
        <v>45</v>
      </c>
      <c r="E118" s="48" t="s">
        <v>46</v>
      </c>
      <c r="F118" s="48" t="s">
        <v>112</v>
      </c>
      <c r="G118" s="17" t="s">
        <v>131</v>
      </c>
      <c r="H118" s="32" t="s">
        <v>132</v>
      </c>
      <c r="I118" s="27" t="s">
        <v>138</v>
      </c>
      <c r="J118" s="17" t="s">
        <v>133</v>
      </c>
      <c r="K118" s="20">
        <v>44927</v>
      </c>
      <c r="L118" s="20">
        <v>45291</v>
      </c>
      <c r="M118" s="21" t="s">
        <v>52</v>
      </c>
      <c r="N118" s="17"/>
      <c r="O118" s="17"/>
      <c r="P118" s="17"/>
      <c r="Q118" s="22">
        <v>730105</v>
      </c>
      <c r="R118" s="17" t="str">
        <f t="shared" si="3"/>
        <v>73</v>
      </c>
      <c r="S118" s="17"/>
      <c r="T118" s="17"/>
      <c r="U118" s="17"/>
      <c r="V118" s="24"/>
      <c r="W118" s="17"/>
      <c r="X118" s="25">
        <f t="shared" si="4"/>
        <v>0</v>
      </c>
      <c r="Y118" s="26">
        <v>1428</v>
      </c>
      <c r="Z118" s="17"/>
      <c r="AA118" s="25">
        <f t="shared" si="5"/>
        <v>1428</v>
      </c>
      <c r="AB118" s="26">
        <v>0</v>
      </c>
      <c r="AC118" s="26">
        <v>118.8</v>
      </c>
      <c r="AD118" s="26">
        <v>118.8</v>
      </c>
      <c r="AE118" s="26">
        <v>118.8</v>
      </c>
      <c r="AF118" s="26">
        <v>118.8</v>
      </c>
      <c r="AG118" s="26">
        <v>118.8</v>
      </c>
      <c r="AH118" s="26">
        <v>118.8</v>
      </c>
      <c r="AI118" s="26">
        <v>118.8</v>
      </c>
      <c r="AJ118" s="26">
        <v>118.8</v>
      </c>
      <c r="AK118" s="26">
        <v>159.20000000000005</v>
      </c>
      <c r="AL118" s="26">
        <v>159.20000000000005</v>
      </c>
      <c r="AM118" s="26">
        <v>159.20000000000005</v>
      </c>
    </row>
    <row r="119" spans="1:39" ht="16.5" hidden="1" customHeight="1" x14ac:dyDescent="0.3">
      <c r="A119" s="48" t="s">
        <v>42</v>
      </c>
      <c r="B119" s="48" t="s">
        <v>43</v>
      </c>
      <c r="C119" s="48" t="s">
        <v>44</v>
      </c>
      <c r="D119" s="48" t="s">
        <v>45</v>
      </c>
      <c r="E119" s="48" t="s">
        <v>46</v>
      </c>
      <c r="F119" s="48" t="s">
        <v>112</v>
      </c>
      <c r="G119" s="17" t="s">
        <v>131</v>
      </c>
      <c r="H119" s="32" t="s">
        <v>132</v>
      </c>
      <c r="I119" s="19" t="s">
        <v>139</v>
      </c>
      <c r="J119" s="17" t="s">
        <v>133</v>
      </c>
      <c r="K119" s="20">
        <v>44927</v>
      </c>
      <c r="L119" s="20">
        <v>45291</v>
      </c>
      <c r="M119" s="21" t="s">
        <v>52</v>
      </c>
      <c r="N119" s="17"/>
      <c r="O119" s="17"/>
      <c r="P119" s="17"/>
      <c r="Q119" s="22">
        <v>730702</v>
      </c>
      <c r="R119" s="17" t="str">
        <f t="shared" si="3"/>
        <v>73</v>
      </c>
      <c r="S119" s="17"/>
      <c r="T119" s="17"/>
      <c r="U119" s="17"/>
      <c r="V119" s="24"/>
      <c r="W119" s="17"/>
      <c r="X119" s="25">
        <f t="shared" si="4"/>
        <v>0</v>
      </c>
      <c r="Y119" s="26">
        <v>1000</v>
      </c>
      <c r="Z119" s="17"/>
      <c r="AA119" s="25">
        <f t="shared" si="5"/>
        <v>1000</v>
      </c>
      <c r="AB119" s="26">
        <v>0</v>
      </c>
      <c r="AC119" s="26">
        <v>0</v>
      </c>
      <c r="AD119" s="26">
        <v>0</v>
      </c>
      <c r="AE119" s="26">
        <v>0</v>
      </c>
      <c r="AF119" s="26">
        <v>0</v>
      </c>
      <c r="AG119" s="26">
        <v>0</v>
      </c>
      <c r="AH119" s="26">
        <v>0</v>
      </c>
      <c r="AI119" s="26">
        <v>0</v>
      </c>
      <c r="AJ119" s="26">
        <v>774</v>
      </c>
      <c r="AK119" s="26">
        <v>75.333333333333329</v>
      </c>
      <c r="AL119" s="26">
        <v>75.333333333333329</v>
      </c>
      <c r="AM119" s="26">
        <v>75.333333333333329</v>
      </c>
    </row>
    <row r="120" spans="1:39" ht="16.5" hidden="1" customHeight="1" x14ac:dyDescent="0.3">
      <c r="A120" s="48" t="s">
        <v>42</v>
      </c>
      <c r="B120" s="48" t="s">
        <v>43</v>
      </c>
      <c r="C120" s="48" t="s">
        <v>44</v>
      </c>
      <c r="D120" s="48" t="s">
        <v>45</v>
      </c>
      <c r="E120" s="48" t="s">
        <v>46</v>
      </c>
      <c r="F120" s="48" t="s">
        <v>112</v>
      </c>
      <c r="G120" s="17" t="s">
        <v>131</v>
      </c>
      <c r="H120" s="32" t="s">
        <v>132</v>
      </c>
      <c r="I120" s="19" t="s">
        <v>140</v>
      </c>
      <c r="J120" s="17" t="s">
        <v>133</v>
      </c>
      <c r="K120" s="20">
        <v>44927</v>
      </c>
      <c r="L120" s="20">
        <v>45291</v>
      </c>
      <c r="M120" s="21" t="s">
        <v>52</v>
      </c>
      <c r="N120" s="17"/>
      <c r="O120" s="17"/>
      <c r="P120" s="17"/>
      <c r="Q120" s="22">
        <v>730704</v>
      </c>
      <c r="R120" s="17" t="str">
        <f t="shared" si="3"/>
        <v>73</v>
      </c>
      <c r="S120" s="17"/>
      <c r="T120" s="17"/>
      <c r="U120" s="17"/>
      <c r="V120" s="24"/>
      <c r="W120" s="17"/>
      <c r="X120" s="25">
        <f t="shared" si="4"/>
        <v>0</v>
      </c>
      <c r="Y120" s="26">
        <v>1500</v>
      </c>
      <c r="Z120" s="17"/>
      <c r="AA120" s="25">
        <f t="shared" si="5"/>
        <v>1500</v>
      </c>
      <c r="AB120" s="26">
        <v>0</v>
      </c>
      <c r="AC120" s="26">
        <v>0</v>
      </c>
      <c r="AD120" s="26">
        <v>0</v>
      </c>
      <c r="AE120" s="26">
        <v>0</v>
      </c>
      <c r="AF120" s="26">
        <v>0</v>
      </c>
      <c r="AG120" s="26">
        <v>0</v>
      </c>
      <c r="AH120" s="26">
        <v>0</v>
      </c>
      <c r="AI120" s="26">
        <v>0</v>
      </c>
      <c r="AJ120" s="26">
        <v>1200</v>
      </c>
      <c r="AK120" s="26">
        <v>100</v>
      </c>
      <c r="AL120" s="26">
        <v>100</v>
      </c>
      <c r="AM120" s="26">
        <v>100</v>
      </c>
    </row>
    <row r="121" spans="1:39" ht="16.5" hidden="1" customHeight="1" x14ac:dyDescent="0.3">
      <c r="A121" s="48" t="s">
        <v>42</v>
      </c>
      <c r="B121" s="48" t="s">
        <v>43</v>
      </c>
      <c r="C121" s="48" t="s">
        <v>44</v>
      </c>
      <c r="D121" s="48" t="s">
        <v>45</v>
      </c>
      <c r="E121" s="48" t="s">
        <v>46</v>
      </c>
      <c r="F121" s="48" t="s">
        <v>112</v>
      </c>
      <c r="G121" s="17" t="s">
        <v>131</v>
      </c>
      <c r="H121" s="32" t="s">
        <v>132</v>
      </c>
      <c r="I121" s="27" t="s">
        <v>75</v>
      </c>
      <c r="J121" s="17" t="s">
        <v>133</v>
      </c>
      <c r="K121" s="20">
        <v>44927</v>
      </c>
      <c r="L121" s="20">
        <v>45291</v>
      </c>
      <c r="M121" s="21" t="s">
        <v>52</v>
      </c>
      <c r="N121" s="17"/>
      <c r="O121" s="17"/>
      <c r="P121" s="17"/>
      <c r="Q121" s="22">
        <v>730207</v>
      </c>
      <c r="R121" s="17" t="str">
        <f t="shared" si="3"/>
        <v>73</v>
      </c>
      <c r="S121" s="17"/>
      <c r="T121" s="17"/>
      <c r="U121" s="17"/>
      <c r="V121" s="24"/>
      <c r="W121" s="17"/>
      <c r="X121" s="25">
        <f t="shared" si="4"/>
        <v>0</v>
      </c>
      <c r="Y121" s="26">
        <v>38500</v>
      </c>
      <c r="Z121" s="17"/>
      <c r="AA121" s="25">
        <f t="shared" si="5"/>
        <v>38500</v>
      </c>
      <c r="AB121" s="26">
        <v>0</v>
      </c>
      <c r="AC121" s="26">
        <v>0</v>
      </c>
      <c r="AD121" s="26">
        <v>0</v>
      </c>
      <c r="AE121" s="26">
        <v>0</v>
      </c>
      <c r="AF121" s="26">
        <v>0</v>
      </c>
      <c r="AG121" s="26">
        <v>0</v>
      </c>
      <c r="AH121" s="26">
        <v>0</v>
      </c>
      <c r="AI121" s="26">
        <v>0</v>
      </c>
      <c r="AJ121" s="26">
        <v>0</v>
      </c>
      <c r="AK121" s="26">
        <v>12833.333333333334</v>
      </c>
      <c r="AL121" s="26">
        <v>12833.333333333334</v>
      </c>
      <c r="AM121" s="26">
        <v>12833.333333333334</v>
      </c>
    </row>
    <row r="122" spans="1:39" ht="16.5" hidden="1" customHeight="1" x14ac:dyDescent="0.3">
      <c r="A122" s="48" t="s">
        <v>42</v>
      </c>
      <c r="B122" s="48" t="s">
        <v>43</v>
      </c>
      <c r="C122" s="48" t="s">
        <v>44</v>
      </c>
      <c r="D122" s="48" t="s">
        <v>45</v>
      </c>
      <c r="E122" s="48" t="s">
        <v>46</v>
      </c>
      <c r="F122" s="48" t="s">
        <v>112</v>
      </c>
      <c r="G122" s="17" t="s">
        <v>131</v>
      </c>
      <c r="H122" s="32" t="s">
        <v>132</v>
      </c>
      <c r="I122" s="27" t="s">
        <v>141</v>
      </c>
      <c r="J122" s="17" t="s">
        <v>133</v>
      </c>
      <c r="K122" s="20">
        <v>44927</v>
      </c>
      <c r="L122" s="20">
        <v>45291</v>
      </c>
      <c r="M122" s="21" t="s">
        <v>52</v>
      </c>
      <c r="N122" s="17"/>
      <c r="O122" s="17"/>
      <c r="P122" s="17"/>
      <c r="Q122" s="22" t="s">
        <v>142</v>
      </c>
      <c r="R122" s="17" t="str">
        <f t="shared" si="3"/>
        <v>77</v>
      </c>
      <c r="S122" s="17"/>
      <c r="T122" s="17"/>
      <c r="U122" s="17"/>
      <c r="V122" s="24"/>
      <c r="W122" s="17"/>
      <c r="X122" s="25">
        <f t="shared" si="4"/>
        <v>0</v>
      </c>
      <c r="Y122" s="26">
        <v>171.36</v>
      </c>
      <c r="Z122" s="17"/>
      <c r="AA122" s="25">
        <f t="shared" si="5"/>
        <v>171.36</v>
      </c>
      <c r="AB122" s="26">
        <v>0</v>
      </c>
      <c r="AC122" s="26">
        <v>14.26</v>
      </c>
      <c r="AD122" s="26">
        <v>14.26</v>
      </c>
      <c r="AE122" s="26">
        <v>14.26</v>
      </c>
      <c r="AF122" s="26">
        <v>14.26</v>
      </c>
      <c r="AG122" s="26">
        <v>14.26</v>
      </c>
      <c r="AH122" s="26">
        <v>14.26</v>
      </c>
      <c r="AI122" s="26">
        <v>0</v>
      </c>
      <c r="AJ122" s="26">
        <v>0</v>
      </c>
      <c r="AK122" s="26">
        <v>28.600000000000005</v>
      </c>
      <c r="AL122" s="26">
        <v>28.600000000000005</v>
      </c>
      <c r="AM122" s="26">
        <v>28.600000000000005</v>
      </c>
    </row>
    <row r="123" spans="1:39" ht="16.5" hidden="1" customHeight="1" x14ac:dyDescent="0.3">
      <c r="A123" s="48" t="s">
        <v>42</v>
      </c>
      <c r="B123" s="48" t="s">
        <v>43</v>
      </c>
      <c r="C123" s="48" t="s">
        <v>44</v>
      </c>
      <c r="D123" s="48" t="s">
        <v>45</v>
      </c>
      <c r="E123" s="48" t="s">
        <v>46</v>
      </c>
      <c r="F123" s="48" t="s">
        <v>112</v>
      </c>
      <c r="G123" s="19" t="s">
        <v>131</v>
      </c>
      <c r="H123" s="32" t="s">
        <v>132</v>
      </c>
      <c r="I123" s="19" t="s">
        <v>143</v>
      </c>
      <c r="J123" s="17" t="s">
        <v>66</v>
      </c>
      <c r="K123" s="20">
        <v>44927</v>
      </c>
      <c r="L123" s="20">
        <v>45291</v>
      </c>
      <c r="M123" s="21" t="s">
        <v>52</v>
      </c>
      <c r="N123" s="17"/>
      <c r="O123" s="17"/>
      <c r="P123" s="17"/>
      <c r="Q123" s="22">
        <v>710105</v>
      </c>
      <c r="R123" s="17" t="str">
        <f t="shared" si="3"/>
        <v>71</v>
      </c>
      <c r="S123" s="17"/>
      <c r="T123" s="17"/>
      <c r="U123" s="17"/>
      <c r="V123" s="24">
        <v>257916</v>
      </c>
      <c r="W123" s="17"/>
      <c r="X123" s="25">
        <f t="shared" si="4"/>
        <v>257916</v>
      </c>
      <c r="Y123" s="26"/>
      <c r="Z123" s="17"/>
      <c r="AA123" s="25">
        <f t="shared" si="5"/>
        <v>0</v>
      </c>
      <c r="AB123" s="26">
        <v>21493</v>
      </c>
      <c r="AC123" s="26">
        <v>21493</v>
      </c>
      <c r="AD123" s="26">
        <v>21493</v>
      </c>
      <c r="AE123" s="26">
        <v>21493</v>
      </c>
      <c r="AF123" s="26">
        <v>21493</v>
      </c>
      <c r="AG123" s="26">
        <v>21493</v>
      </c>
      <c r="AH123" s="26">
        <v>21493</v>
      </c>
      <c r="AI123" s="26">
        <v>20848.2</v>
      </c>
      <c r="AJ123" s="26">
        <v>19881</v>
      </c>
      <c r="AK123" s="26">
        <v>22245.266666666663</v>
      </c>
      <c r="AL123" s="26">
        <v>37397.733333333337</v>
      </c>
      <c r="AM123" s="26">
        <v>7092.7999999999884</v>
      </c>
    </row>
    <row r="124" spans="1:39" ht="16.5" hidden="1" customHeight="1" x14ac:dyDescent="0.3">
      <c r="A124" s="48" t="s">
        <v>42</v>
      </c>
      <c r="B124" s="48" t="s">
        <v>43</v>
      </c>
      <c r="C124" s="48" t="s">
        <v>44</v>
      </c>
      <c r="D124" s="48" t="s">
        <v>45</v>
      </c>
      <c r="E124" s="48" t="s">
        <v>46</v>
      </c>
      <c r="F124" s="48" t="s">
        <v>112</v>
      </c>
      <c r="G124" s="19" t="s">
        <v>131</v>
      </c>
      <c r="H124" s="32" t="s">
        <v>132</v>
      </c>
      <c r="I124" s="19" t="s">
        <v>143</v>
      </c>
      <c r="J124" s="17" t="s">
        <v>66</v>
      </c>
      <c r="K124" s="20">
        <v>44927</v>
      </c>
      <c r="L124" s="20">
        <v>45291</v>
      </c>
      <c r="M124" s="21" t="s">
        <v>52</v>
      </c>
      <c r="N124" s="17"/>
      <c r="O124" s="17"/>
      <c r="P124" s="17"/>
      <c r="Q124" s="22">
        <v>710203</v>
      </c>
      <c r="R124" s="17" t="str">
        <f t="shared" si="3"/>
        <v>71</v>
      </c>
      <c r="S124" s="17"/>
      <c r="T124" s="17"/>
      <c r="U124" s="17"/>
      <c r="V124" s="24">
        <v>27301.54</v>
      </c>
      <c r="W124" s="17"/>
      <c r="X124" s="25">
        <f t="shared" si="4"/>
        <v>27301.54</v>
      </c>
      <c r="Y124" s="26"/>
      <c r="Z124" s="17"/>
      <c r="AA124" s="25">
        <f t="shared" si="5"/>
        <v>0</v>
      </c>
      <c r="AB124" s="26">
        <v>2015.92</v>
      </c>
      <c r="AC124" s="26">
        <v>1953.68</v>
      </c>
      <c r="AD124" s="26">
        <v>1953.68</v>
      </c>
      <c r="AE124" s="26">
        <v>1953.68</v>
      </c>
      <c r="AF124" s="26">
        <v>1953.68</v>
      </c>
      <c r="AG124" s="26">
        <v>1953.68</v>
      </c>
      <c r="AH124" s="26">
        <v>2029.03</v>
      </c>
      <c r="AI124" s="26">
        <v>2244.38</v>
      </c>
      <c r="AJ124" s="26">
        <v>2206.83</v>
      </c>
      <c r="AK124" s="26">
        <v>3012.3266666666655</v>
      </c>
      <c r="AL124" s="26">
        <v>4563.5761111111096</v>
      </c>
      <c r="AM124" s="26">
        <v>1461.0772222222222</v>
      </c>
    </row>
    <row r="125" spans="1:39" ht="16.5" hidden="1" customHeight="1" x14ac:dyDescent="0.3">
      <c r="A125" s="48" t="s">
        <v>42</v>
      </c>
      <c r="B125" s="48" t="s">
        <v>43</v>
      </c>
      <c r="C125" s="48" t="s">
        <v>44</v>
      </c>
      <c r="D125" s="48" t="s">
        <v>45</v>
      </c>
      <c r="E125" s="48" t="s">
        <v>46</v>
      </c>
      <c r="F125" s="48" t="s">
        <v>112</v>
      </c>
      <c r="G125" s="19" t="s">
        <v>131</v>
      </c>
      <c r="H125" s="32" t="s">
        <v>132</v>
      </c>
      <c r="I125" s="19" t="s">
        <v>143</v>
      </c>
      <c r="J125" s="17" t="s">
        <v>66</v>
      </c>
      <c r="K125" s="20">
        <v>44927</v>
      </c>
      <c r="L125" s="20">
        <v>45291</v>
      </c>
      <c r="M125" s="21" t="s">
        <v>52</v>
      </c>
      <c r="N125" s="17"/>
      <c r="O125" s="17"/>
      <c r="P125" s="17"/>
      <c r="Q125" s="22">
        <v>710204</v>
      </c>
      <c r="R125" s="17" t="str">
        <f t="shared" si="3"/>
        <v>71</v>
      </c>
      <c r="S125" s="17"/>
      <c r="T125" s="17"/>
      <c r="U125" s="17"/>
      <c r="V125" s="24">
        <v>10750</v>
      </c>
      <c r="W125" s="17"/>
      <c r="X125" s="25">
        <f t="shared" si="4"/>
        <v>10750</v>
      </c>
      <c r="Y125" s="26"/>
      <c r="Z125" s="17"/>
      <c r="AA125" s="25">
        <f t="shared" si="5"/>
        <v>0</v>
      </c>
      <c r="AB125" s="26">
        <v>712.5</v>
      </c>
      <c r="AC125" s="26">
        <v>712.5</v>
      </c>
      <c r="AD125" s="26">
        <v>712.5</v>
      </c>
      <c r="AE125" s="26">
        <v>712.5</v>
      </c>
      <c r="AF125" s="26">
        <v>712.5</v>
      </c>
      <c r="AG125" s="26">
        <v>712.5</v>
      </c>
      <c r="AH125" s="26">
        <v>756.25</v>
      </c>
      <c r="AI125" s="26">
        <v>1085.95</v>
      </c>
      <c r="AJ125" s="26">
        <v>900</v>
      </c>
      <c r="AK125" s="26">
        <v>1244.2666666666667</v>
      </c>
      <c r="AL125" s="26">
        <v>1929.493333333332</v>
      </c>
      <c r="AM125" s="26">
        <v>559.04000000000087</v>
      </c>
    </row>
    <row r="126" spans="1:39" ht="16.5" hidden="1" customHeight="1" x14ac:dyDescent="0.3">
      <c r="A126" s="48" t="s">
        <v>42</v>
      </c>
      <c r="B126" s="48" t="s">
        <v>43</v>
      </c>
      <c r="C126" s="48" t="s">
        <v>44</v>
      </c>
      <c r="D126" s="48" t="s">
        <v>45</v>
      </c>
      <c r="E126" s="48" t="s">
        <v>46</v>
      </c>
      <c r="F126" s="48" t="s">
        <v>112</v>
      </c>
      <c r="G126" s="19" t="s">
        <v>131</v>
      </c>
      <c r="H126" s="32" t="s">
        <v>132</v>
      </c>
      <c r="I126" s="19" t="s">
        <v>143</v>
      </c>
      <c r="J126" s="17" t="s">
        <v>66</v>
      </c>
      <c r="K126" s="20">
        <v>44927</v>
      </c>
      <c r="L126" s="20">
        <v>45291</v>
      </c>
      <c r="M126" s="21" t="s">
        <v>52</v>
      </c>
      <c r="N126" s="17"/>
      <c r="O126" s="17"/>
      <c r="P126" s="17"/>
      <c r="Q126" s="22">
        <v>710509</v>
      </c>
      <c r="R126" s="17" t="str">
        <f t="shared" si="3"/>
        <v>71</v>
      </c>
      <c r="S126" s="17"/>
      <c r="T126" s="17"/>
      <c r="U126" s="17"/>
      <c r="V126" s="24">
        <v>1090.83</v>
      </c>
      <c r="W126" s="17"/>
      <c r="X126" s="25">
        <f t="shared" si="4"/>
        <v>1090.83</v>
      </c>
      <c r="Y126" s="26"/>
      <c r="Z126" s="17"/>
      <c r="AA126" s="25">
        <f t="shared" si="5"/>
        <v>0</v>
      </c>
      <c r="AB126" s="26">
        <v>747.21</v>
      </c>
      <c r="AC126" s="26">
        <v>0</v>
      </c>
      <c r="AD126" s="26">
        <v>0</v>
      </c>
      <c r="AE126" s="26">
        <v>0</v>
      </c>
      <c r="AF126" s="26">
        <v>0</v>
      </c>
      <c r="AG126" s="26">
        <v>0</v>
      </c>
      <c r="AH126" s="26">
        <v>0</v>
      </c>
      <c r="AI126" s="26">
        <v>0</v>
      </c>
      <c r="AJ126" s="26">
        <v>0</v>
      </c>
      <c r="AK126" s="26">
        <v>114.53999999999996</v>
      </c>
      <c r="AL126" s="26">
        <v>225.46000000000004</v>
      </c>
      <c r="AM126" s="26">
        <v>3.6199999999998909</v>
      </c>
    </row>
    <row r="127" spans="1:39" ht="16.5" hidden="1" customHeight="1" x14ac:dyDescent="0.3">
      <c r="A127" s="48" t="s">
        <v>42</v>
      </c>
      <c r="B127" s="48" t="s">
        <v>43</v>
      </c>
      <c r="C127" s="48" t="s">
        <v>44</v>
      </c>
      <c r="D127" s="48" t="s">
        <v>45</v>
      </c>
      <c r="E127" s="48" t="s">
        <v>46</v>
      </c>
      <c r="F127" s="48" t="s">
        <v>112</v>
      </c>
      <c r="G127" s="19" t="s">
        <v>131</v>
      </c>
      <c r="H127" s="32" t="s">
        <v>132</v>
      </c>
      <c r="I127" s="19" t="s">
        <v>143</v>
      </c>
      <c r="J127" s="17" t="s">
        <v>66</v>
      </c>
      <c r="K127" s="20">
        <v>44927</v>
      </c>
      <c r="L127" s="20">
        <v>45291</v>
      </c>
      <c r="M127" s="21" t="s">
        <v>52</v>
      </c>
      <c r="N127" s="17"/>
      <c r="O127" s="17"/>
      <c r="P127" s="17"/>
      <c r="Q127" s="22">
        <v>710510</v>
      </c>
      <c r="R127" s="17" t="str">
        <f t="shared" si="3"/>
        <v>71</v>
      </c>
      <c r="S127" s="17"/>
      <c r="T127" s="17"/>
      <c r="U127" s="17"/>
      <c r="V127" s="24">
        <v>66412</v>
      </c>
      <c r="W127" s="17"/>
      <c r="X127" s="25">
        <f t="shared" si="4"/>
        <v>66412</v>
      </c>
      <c r="Y127" s="26"/>
      <c r="Z127" s="17"/>
      <c r="AA127" s="25">
        <f t="shared" si="5"/>
        <v>0</v>
      </c>
      <c r="AB127" s="26">
        <v>1951</v>
      </c>
      <c r="AC127" s="26">
        <v>1951</v>
      </c>
      <c r="AD127" s="26">
        <v>1951</v>
      </c>
      <c r="AE127" s="26">
        <v>1951</v>
      </c>
      <c r="AF127" s="26">
        <v>1951</v>
      </c>
      <c r="AG127" s="26">
        <v>1951</v>
      </c>
      <c r="AH127" s="26">
        <v>2855.15</v>
      </c>
      <c r="AI127" s="26">
        <v>6084.33</v>
      </c>
      <c r="AJ127" s="26">
        <v>6601</v>
      </c>
      <c r="AK127" s="26">
        <v>13055.173333333334</v>
      </c>
      <c r="AL127" s="26">
        <v>18212.659999999989</v>
      </c>
      <c r="AM127" s="26">
        <v>7897.6866666666756</v>
      </c>
    </row>
    <row r="128" spans="1:39" ht="16.5" hidden="1" customHeight="1" x14ac:dyDescent="0.3">
      <c r="A128" s="48" t="s">
        <v>42</v>
      </c>
      <c r="B128" s="48" t="s">
        <v>43</v>
      </c>
      <c r="C128" s="48" t="s">
        <v>44</v>
      </c>
      <c r="D128" s="48" t="s">
        <v>45</v>
      </c>
      <c r="E128" s="48" t="s">
        <v>46</v>
      </c>
      <c r="F128" s="48" t="s">
        <v>112</v>
      </c>
      <c r="G128" s="19" t="s">
        <v>131</v>
      </c>
      <c r="H128" s="32" t="s">
        <v>132</v>
      </c>
      <c r="I128" s="19" t="s">
        <v>143</v>
      </c>
      <c r="J128" s="17" t="s">
        <v>66</v>
      </c>
      <c r="K128" s="20">
        <v>44927</v>
      </c>
      <c r="L128" s="20">
        <v>45291</v>
      </c>
      <c r="M128" s="21" t="s">
        <v>52</v>
      </c>
      <c r="N128" s="17"/>
      <c r="O128" s="17"/>
      <c r="P128" s="17"/>
      <c r="Q128" s="22">
        <v>710512</v>
      </c>
      <c r="R128" s="17" t="str">
        <f t="shared" si="3"/>
        <v>71</v>
      </c>
      <c r="S128" s="17"/>
      <c r="T128" s="17"/>
      <c r="U128" s="17"/>
      <c r="V128" s="24">
        <v>800</v>
      </c>
      <c r="W128" s="17"/>
      <c r="X128" s="25">
        <f t="shared" si="4"/>
        <v>800</v>
      </c>
      <c r="Y128" s="26"/>
      <c r="Z128" s="17"/>
      <c r="AA128" s="25">
        <f t="shared" si="5"/>
        <v>0</v>
      </c>
      <c r="AB128" s="26">
        <v>0</v>
      </c>
      <c r="AC128" s="26">
        <v>0</v>
      </c>
      <c r="AD128" s="26">
        <v>0</v>
      </c>
      <c r="AE128" s="26">
        <v>0</v>
      </c>
      <c r="AF128" s="26">
        <v>0</v>
      </c>
      <c r="AG128" s="26">
        <v>0</v>
      </c>
      <c r="AH128" s="26">
        <v>0</v>
      </c>
      <c r="AI128" s="26">
        <v>0</v>
      </c>
      <c r="AJ128" s="26">
        <v>83.33</v>
      </c>
      <c r="AK128" s="26">
        <v>207.2</v>
      </c>
      <c r="AL128" s="26">
        <v>0</v>
      </c>
      <c r="AM128" s="26">
        <v>509.47</v>
      </c>
    </row>
    <row r="129" spans="1:39" ht="16.5" hidden="1" customHeight="1" x14ac:dyDescent="0.3">
      <c r="A129" s="48" t="s">
        <v>42</v>
      </c>
      <c r="B129" s="48" t="s">
        <v>43</v>
      </c>
      <c r="C129" s="48" t="s">
        <v>44</v>
      </c>
      <c r="D129" s="48" t="s">
        <v>45</v>
      </c>
      <c r="E129" s="48" t="s">
        <v>46</v>
      </c>
      <c r="F129" s="48" t="s">
        <v>112</v>
      </c>
      <c r="G129" s="19" t="s">
        <v>131</v>
      </c>
      <c r="H129" s="32" t="s">
        <v>132</v>
      </c>
      <c r="I129" s="19" t="s">
        <v>143</v>
      </c>
      <c r="J129" s="17" t="s">
        <v>66</v>
      </c>
      <c r="K129" s="20">
        <v>44927</v>
      </c>
      <c r="L129" s="20">
        <v>45291</v>
      </c>
      <c r="M129" s="21" t="s">
        <v>52</v>
      </c>
      <c r="N129" s="17"/>
      <c r="O129" s="17"/>
      <c r="P129" s="17"/>
      <c r="Q129" s="22" t="s">
        <v>144</v>
      </c>
      <c r="R129" s="17" t="str">
        <f t="shared" si="3"/>
        <v>71</v>
      </c>
      <c r="S129" s="17"/>
      <c r="T129" s="17"/>
      <c r="U129" s="17"/>
      <c r="V129" s="24">
        <v>38394.980000000003</v>
      </c>
      <c r="W129" s="17"/>
      <c r="X129" s="25">
        <f t="shared" si="4"/>
        <v>38394.980000000003</v>
      </c>
      <c r="Y129" s="26"/>
      <c r="Z129" s="17"/>
      <c r="AA129" s="25">
        <f t="shared" si="5"/>
        <v>0</v>
      </c>
      <c r="AB129" s="26">
        <v>2875.14</v>
      </c>
      <c r="AC129" s="26">
        <v>2788.11</v>
      </c>
      <c r="AD129" s="26">
        <v>2788.11</v>
      </c>
      <c r="AE129" s="26">
        <v>2788.11</v>
      </c>
      <c r="AF129" s="26">
        <v>2788.11</v>
      </c>
      <c r="AG129" s="26">
        <v>2788.11</v>
      </c>
      <c r="AH129" s="26">
        <v>2893.46</v>
      </c>
      <c r="AI129" s="26">
        <v>3137.69</v>
      </c>
      <c r="AJ129" s="26">
        <v>3094.91</v>
      </c>
      <c r="AK129" s="26">
        <v>4151.0766666666677</v>
      </c>
      <c r="AL129" s="26">
        <v>6440.0354166666657</v>
      </c>
      <c r="AM129" s="26">
        <v>1862.1179166666698</v>
      </c>
    </row>
    <row r="130" spans="1:39" ht="16.5" hidden="1" customHeight="1" x14ac:dyDescent="0.3">
      <c r="A130" s="48" t="s">
        <v>42</v>
      </c>
      <c r="B130" s="48" t="s">
        <v>43</v>
      </c>
      <c r="C130" s="48" t="s">
        <v>44</v>
      </c>
      <c r="D130" s="48" t="s">
        <v>45</v>
      </c>
      <c r="E130" s="48" t="s">
        <v>46</v>
      </c>
      <c r="F130" s="48" t="s">
        <v>112</v>
      </c>
      <c r="G130" s="19" t="s">
        <v>131</v>
      </c>
      <c r="H130" s="32" t="s">
        <v>132</v>
      </c>
      <c r="I130" s="19" t="s">
        <v>143</v>
      </c>
      <c r="J130" s="17" t="s">
        <v>66</v>
      </c>
      <c r="K130" s="20">
        <v>44927</v>
      </c>
      <c r="L130" s="20">
        <v>45291</v>
      </c>
      <c r="M130" s="21" t="s">
        <v>52</v>
      </c>
      <c r="N130" s="17"/>
      <c r="O130" s="17"/>
      <c r="P130" s="17"/>
      <c r="Q130" s="22" t="s">
        <v>145</v>
      </c>
      <c r="R130" s="17" t="str">
        <f t="shared" si="3"/>
        <v>71</v>
      </c>
      <c r="S130" s="17"/>
      <c r="T130" s="17"/>
      <c r="U130" s="17"/>
      <c r="V130" s="24">
        <v>24892.11</v>
      </c>
      <c r="W130" s="17"/>
      <c r="X130" s="25">
        <f t="shared" si="4"/>
        <v>24892.11</v>
      </c>
      <c r="Y130" s="26"/>
      <c r="Z130" s="17"/>
      <c r="AA130" s="25">
        <f t="shared" si="5"/>
        <v>0</v>
      </c>
      <c r="AB130" s="26">
        <v>1886.49</v>
      </c>
      <c r="AC130" s="26">
        <v>1872.7</v>
      </c>
      <c r="AD130" s="26">
        <v>1914.38</v>
      </c>
      <c r="AE130" s="26">
        <v>1914.38</v>
      </c>
      <c r="AF130" s="26">
        <v>1914.38</v>
      </c>
      <c r="AG130" s="26">
        <v>1914.38</v>
      </c>
      <c r="AH130" s="26">
        <v>1914.38</v>
      </c>
      <c r="AI130" s="26">
        <v>1820.02</v>
      </c>
      <c r="AJ130" s="26">
        <v>1746.39</v>
      </c>
      <c r="AK130" s="26">
        <v>2664.8700000000003</v>
      </c>
      <c r="AL130" s="26">
        <v>3952.9817999999977</v>
      </c>
      <c r="AM130" s="26">
        <v>1376.7582000000039</v>
      </c>
    </row>
    <row r="131" spans="1:39" ht="16.5" hidden="1" customHeight="1" x14ac:dyDescent="0.3">
      <c r="A131" s="48" t="s">
        <v>42</v>
      </c>
      <c r="B131" s="48" t="s">
        <v>43</v>
      </c>
      <c r="C131" s="48" t="s">
        <v>44</v>
      </c>
      <c r="D131" s="48" t="s">
        <v>45</v>
      </c>
      <c r="E131" s="48" t="s">
        <v>46</v>
      </c>
      <c r="F131" s="48" t="s">
        <v>112</v>
      </c>
      <c r="G131" s="19" t="s">
        <v>131</v>
      </c>
      <c r="H131" s="32" t="s">
        <v>132</v>
      </c>
      <c r="I131" s="19" t="s">
        <v>143</v>
      </c>
      <c r="J131" s="17" t="s">
        <v>66</v>
      </c>
      <c r="K131" s="20">
        <v>44927</v>
      </c>
      <c r="L131" s="20">
        <v>45291</v>
      </c>
      <c r="M131" s="21" t="s">
        <v>52</v>
      </c>
      <c r="N131" s="17"/>
      <c r="O131" s="17"/>
      <c r="P131" s="17"/>
      <c r="Q131" s="22">
        <v>710707</v>
      </c>
      <c r="R131" s="17" t="str">
        <f t="shared" ref="R131:R194" si="6">+LEFT(Q131,2)</f>
        <v>71</v>
      </c>
      <c r="S131" s="17"/>
      <c r="T131" s="17"/>
      <c r="U131" s="17"/>
      <c r="V131" s="24">
        <v>3317.17</v>
      </c>
      <c r="W131" s="17"/>
      <c r="X131" s="25">
        <f t="shared" ref="X131:X194" si="7">+V131+W131</f>
        <v>3317.17</v>
      </c>
      <c r="Y131" s="26"/>
      <c r="Z131" s="17"/>
      <c r="AA131" s="25">
        <f t="shared" ref="AA131:AA194" si="8">+Y131+Z131</f>
        <v>0</v>
      </c>
      <c r="AB131" s="26">
        <v>0</v>
      </c>
      <c r="AC131" s="26">
        <v>0</v>
      </c>
      <c r="AD131" s="26">
        <v>471.83</v>
      </c>
      <c r="AE131" s="26">
        <v>0</v>
      </c>
      <c r="AF131" s="26">
        <v>0</v>
      </c>
      <c r="AG131" s="26">
        <v>0</v>
      </c>
      <c r="AH131" s="26">
        <v>0</v>
      </c>
      <c r="AI131" s="26">
        <v>0</v>
      </c>
      <c r="AJ131" s="26">
        <v>1712.48</v>
      </c>
      <c r="AK131" s="26">
        <v>377.62000000000006</v>
      </c>
      <c r="AL131" s="26">
        <v>745.51333333333332</v>
      </c>
      <c r="AM131" s="26">
        <v>9.7266666666669153</v>
      </c>
    </row>
    <row r="132" spans="1:39" ht="16.5" hidden="1" customHeight="1" x14ac:dyDescent="0.3">
      <c r="A132" s="48" t="s">
        <v>42</v>
      </c>
      <c r="B132" s="48" t="s">
        <v>43</v>
      </c>
      <c r="C132" s="48" t="s">
        <v>44</v>
      </c>
      <c r="D132" s="48" t="s">
        <v>45</v>
      </c>
      <c r="E132" s="48" t="s">
        <v>46</v>
      </c>
      <c r="F132" s="48" t="s">
        <v>112</v>
      </c>
      <c r="G132" s="17" t="s">
        <v>146</v>
      </c>
      <c r="H132" s="18" t="s">
        <v>147</v>
      </c>
      <c r="I132" s="19" t="s">
        <v>148</v>
      </c>
      <c r="J132" s="17" t="s">
        <v>149</v>
      </c>
      <c r="K132" s="20">
        <v>44927</v>
      </c>
      <c r="L132" s="20">
        <v>44937</v>
      </c>
      <c r="M132" s="21" t="s">
        <v>52</v>
      </c>
      <c r="N132" s="17"/>
      <c r="O132" s="17"/>
      <c r="P132" s="17"/>
      <c r="Q132" s="22">
        <v>730101</v>
      </c>
      <c r="R132" s="17" t="str">
        <f t="shared" si="6"/>
        <v>73</v>
      </c>
      <c r="S132" s="17"/>
      <c r="T132" s="17"/>
      <c r="U132" s="17"/>
      <c r="V132" s="24"/>
      <c r="W132" s="17"/>
      <c r="X132" s="25">
        <f t="shared" si="7"/>
        <v>0</v>
      </c>
      <c r="Y132" s="26">
        <v>6000</v>
      </c>
      <c r="Z132" s="17"/>
      <c r="AA132" s="25">
        <f t="shared" si="8"/>
        <v>6000</v>
      </c>
      <c r="AB132" s="26">
        <v>782.72</v>
      </c>
      <c r="AC132" s="26">
        <v>2.1</v>
      </c>
      <c r="AD132" s="26">
        <v>307.97000000000003</v>
      </c>
      <c r="AE132" s="26">
        <v>297.99</v>
      </c>
      <c r="AF132" s="26">
        <v>307.97000000000003</v>
      </c>
      <c r="AG132" s="26">
        <v>327.31</v>
      </c>
      <c r="AH132" s="26">
        <v>310.69</v>
      </c>
      <c r="AI132" s="26">
        <v>323.94</v>
      </c>
      <c r="AJ132" s="26">
        <v>349.89</v>
      </c>
      <c r="AK132" s="26">
        <v>996.47333333333336</v>
      </c>
      <c r="AL132" s="26">
        <v>996.47333333333336</v>
      </c>
      <c r="AM132" s="26">
        <v>996.47333333333336</v>
      </c>
    </row>
    <row r="133" spans="1:39" ht="16.5" hidden="1" customHeight="1" x14ac:dyDescent="0.3">
      <c r="A133" s="48" t="s">
        <v>42</v>
      </c>
      <c r="B133" s="48" t="s">
        <v>43</v>
      </c>
      <c r="C133" s="48" t="s">
        <v>44</v>
      </c>
      <c r="D133" s="48" t="s">
        <v>45</v>
      </c>
      <c r="E133" s="48" t="s">
        <v>46</v>
      </c>
      <c r="F133" s="48" t="s">
        <v>112</v>
      </c>
      <c r="G133" s="17" t="s">
        <v>146</v>
      </c>
      <c r="H133" s="18" t="s">
        <v>147</v>
      </c>
      <c r="I133" s="19" t="s">
        <v>150</v>
      </c>
      <c r="J133" s="17" t="s">
        <v>149</v>
      </c>
      <c r="K133" s="20">
        <v>44927</v>
      </c>
      <c r="L133" s="20">
        <v>45291</v>
      </c>
      <c r="M133" s="21" t="s">
        <v>52</v>
      </c>
      <c r="N133" s="17"/>
      <c r="O133" s="17"/>
      <c r="P133" s="17"/>
      <c r="Q133" s="22">
        <v>730104</v>
      </c>
      <c r="R133" s="17" t="str">
        <f t="shared" si="6"/>
        <v>73</v>
      </c>
      <c r="S133" s="17"/>
      <c r="T133" s="17"/>
      <c r="U133" s="17"/>
      <c r="V133" s="24"/>
      <c r="W133" s="17"/>
      <c r="X133" s="25">
        <f t="shared" si="7"/>
        <v>0</v>
      </c>
      <c r="Y133" s="26">
        <v>50000</v>
      </c>
      <c r="Z133" s="17"/>
      <c r="AA133" s="25">
        <f t="shared" si="8"/>
        <v>50000</v>
      </c>
      <c r="AB133" s="26">
        <v>3661.3</v>
      </c>
      <c r="AC133" s="26">
        <v>3560.66</v>
      </c>
      <c r="AD133" s="26">
        <v>3081.01</v>
      </c>
      <c r="AE133" s="26">
        <v>4013.41</v>
      </c>
      <c r="AF133" s="26">
        <v>3714.62</v>
      </c>
      <c r="AG133" s="26">
        <v>3080.45</v>
      </c>
      <c r="AH133" s="26">
        <v>3463.43</v>
      </c>
      <c r="AI133" s="26">
        <v>3505.75</v>
      </c>
      <c r="AJ133" s="26">
        <v>3479.41</v>
      </c>
      <c r="AK133" s="26">
        <v>6146.6533333333327</v>
      </c>
      <c r="AL133" s="26">
        <v>6146.6533333333327</v>
      </c>
      <c r="AM133" s="26">
        <v>6146.6533333333327</v>
      </c>
    </row>
    <row r="134" spans="1:39" ht="16.5" hidden="1" customHeight="1" x14ac:dyDescent="0.3">
      <c r="A134" s="48" t="s">
        <v>42</v>
      </c>
      <c r="B134" s="48" t="s">
        <v>43</v>
      </c>
      <c r="C134" s="48" t="s">
        <v>44</v>
      </c>
      <c r="D134" s="48" t="s">
        <v>45</v>
      </c>
      <c r="E134" s="48" t="s">
        <v>46</v>
      </c>
      <c r="F134" s="48" t="s">
        <v>112</v>
      </c>
      <c r="G134" s="17" t="s">
        <v>146</v>
      </c>
      <c r="H134" s="18" t="s">
        <v>147</v>
      </c>
      <c r="I134" s="19" t="s">
        <v>151</v>
      </c>
      <c r="J134" s="17" t="s">
        <v>149</v>
      </c>
      <c r="K134" s="20">
        <v>44927</v>
      </c>
      <c r="L134" s="20">
        <v>45291</v>
      </c>
      <c r="M134" s="21" t="s">
        <v>52</v>
      </c>
      <c r="N134" s="17"/>
      <c r="O134" s="17"/>
      <c r="P134" s="17"/>
      <c r="Q134" s="22" t="s">
        <v>152</v>
      </c>
      <c r="R134" s="17" t="str">
        <f t="shared" si="6"/>
        <v>73</v>
      </c>
      <c r="S134" s="17"/>
      <c r="T134" s="17"/>
      <c r="U134" s="17"/>
      <c r="V134" s="24"/>
      <c r="W134" s="17"/>
      <c r="X134" s="25">
        <f t="shared" si="7"/>
        <v>0</v>
      </c>
      <c r="Y134" s="26">
        <v>679</v>
      </c>
      <c r="Z134" s="17"/>
      <c r="AA134" s="25">
        <f t="shared" si="8"/>
        <v>679</v>
      </c>
      <c r="AB134" s="26">
        <v>0</v>
      </c>
      <c r="AC134" s="26">
        <v>48.5</v>
      </c>
      <c r="AD134" s="26">
        <v>0</v>
      </c>
      <c r="AE134" s="26">
        <v>96.46</v>
      </c>
      <c r="AF134" s="26">
        <v>0</v>
      </c>
      <c r="AG134" s="26">
        <v>97</v>
      </c>
      <c r="AH134" s="26">
        <v>48.5</v>
      </c>
      <c r="AI134" s="26">
        <v>48.5</v>
      </c>
      <c r="AJ134" s="26">
        <v>48.5</v>
      </c>
      <c r="AK134" s="26">
        <v>97.18</v>
      </c>
      <c r="AL134" s="26">
        <v>97.18</v>
      </c>
      <c r="AM134" s="26">
        <v>97.18</v>
      </c>
    </row>
    <row r="135" spans="1:39" ht="16.5" hidden="1" customHeight="1" x14ac:dyDescent="0.3">
      <c r="A135" s="48" t="s">
        <v>42</v>
      </c>
      <c r="B135" s="48" t="s">
        <v>43</v>
      </c>
      <c r="C135" s="48" t="s">
        <v>44</v>
      </c>
      <c r="D135" s="48" t="s">
        <v>45</v>
      </c>
      <c r="E135" s="48" t="s">
        <v>46</v>
      </c>
      <c r="F135" s="48" t="s">
        <v>112</v>
      </c>
      <c r="G135" s="17" t="s">
        <v>146</v>
      </c>
      <c r="H135" s="18" t="s">
        <v>147</v>
      </c>
      <c r="I135" s="19" t="s">
        <v>57</v>
      </c>
      <c r="J135" s="17" t="s">
        <v>149</v>
      </c>
      <c r="K135" s="20">
        <v>44927</v>
      </c>
      <c r="L135" s="20">
        <v>45291</v>
      </c>
      <c r="M135" s="21" t="s">
        <v>52</v>
      </c>
      <c r="N135" s="17"/>
      <c r="O135" s="17"/>
      <c r="P135" s="17"/>
      <c r="Q135" s="22" t="s">
        <v>153</v>
      </c>
      <c r="R135" s="17" t="str">
        <f t="shared" si="6"/>
        <v>73</v>
      </c>
      <c r="S135" s="17"/>
      <c r="T135" s="17"/>
      <c r="U135" s="17"/>
      <c r="V135" s="24"/>
      <c r="W135" s="17"/>
      <c r="X135" s="25">
        <f t="shared" si="7"/>
        <v>0</v>
      </c>
      <c r="Y135" s="26">
        <v>196.95</v>
      </c>
      <c r="Z135" s="17"/>
      <c r="AA135" s="25">
        <f t="shared" si="8"/>
        <v>196.95</v>
      </c>
      <c r="AB135" s="26">
        <v>0</v>
      </c>
      <c r="AC135" s="26">
        <v>0</v>
      </c>
      <c r="AD135" s="26">
        <v>0</v>
      </c>
      <c r="AE135" s="26">
        <v>0</v>
      </c>
      <c r="AF135" s="26">
        <v>0</v>
      </c>
      <c r="AG135" s="26">
        <v>196.95</v>
      </c>
      <c r="AH135" s="26">
        <v>0</v>
      </c>
      <c r="AI135" s="26">
        <v>0</v>
      </c>
      <c r="AJ135" s="26">
        <v>0</v>
      </c>
      <c r="AK135" s="26">
        <v>0</v>
      </c>
      <c r="AL135" s="26">
        <v>0</v>
      </c>
      <c r="AM135" s="26">
        <v>0</v>
      </c>
    </row>
    <row r="136" spans="1:39" ht="16.5" hidden="1" customHeight="1" x14ac:dyDescent="0.3">
      <c r="A136" s="48" t="s">
        <v>42</v>
      </c>
      <c r="B136" s="48" t="s">
        <v>43</v>
      </c>
      <c r="C136" s="48" t="s">
        <v>44</v>
      </c>
      <c r="D136" s="48" t="s">
        <v>45</v>
      </c>
      <c r="E136" s="48" t="s">
        <v>46</v>
      </c>
      <c r="F136" s="48" t="s">
        <v>112</v>
      </c>
      <c r="G136" s="17" t="s">
        <v>146</v>
      </c>
      <c r="H136" s="18" t="s">
        <v>147</v>
      </c>
      <c r="I136" s="19" t="s">
        <v>154</v>
      </c>
      <c r="J136" s="17" t="s">
        <v>149</v>
      </c>
      <c r="K136" s="20">
        <v>44927</v>
      </c>
      <c r="L136" s="20">
        <v>45291</v>
      </c>
      <c r="M136" s="21" t="s">
        <v>52</v>
      </c>
      <c r="N136" s="17"/>
      <c r="O136" s="17"/>
      <c r="P136" s="17"/>
      <c r="Q136" s="22">
        <v>730204</v>
      </c>
      <c r="R136" s="17" t="str">
        <f t="shared" si="6"/>
        <v>73</v>
      </c>
      <c r="S136" s="17"/>
      <c r="T136" s="17"/>
      <c r="U136" s="17"/>
      <c r="V136" s="24">
        <v>0</v>
      </c>
      <c r="W136" s="17"/>
      <c r="X136" s="25">
        <f t="shared" si="7"/>
        <v>0</v>
      </c>
      <c r="Y136" s="26">
        <v>1426.64</v>
      </c>
      <c r="Z136" s="17"/>
      <c r="AA136" s="25">
        <f t="shared" si="8"/>
        <v>1426.64</v>
      </c>
      <c r="AB136" s="26">
        <v>0</v>
      </c>
      <c r="AC136" s="26">
        <v>0</v>
      </c>
      <c r="AD136" s="26">
        <v>15</v>
      </c>
      <c r="AE136" s="26">
        <v>0</v>
      </c>
      <c r="AF136" s="26">
        <v>0</v>
      </c>
      <c r="AG136" s="26">
        <v>0</v>
      </c>
      <c r="AH136" s="26">
        <v>0</v>
      </c>
      <c r="AI136" s="26">
        <v>450.45</v>
      </c>
      <c r="AJ136" s="26">
        <v>0</v>
      </c>
      <c r="AK136" s="26">
        <v>361.51666666666665</v>
      </c>
      <c r="AL136" s="26">
        <v>599.6733333333334</v>
      </c>
      <c r="AM136" s="26">
        <v>0</v>
      </c>
    </row>
    <row r="137" spans="1:39" ht="16.5" hidden="1" customHeight="1" x14ac:dyDescent="0.3">
      <c r="A137" s="48" t="s">
        <v>42</v>
      </c>
      <c r="B137" s="48" t="s">
        <v>43</v>
      </c>
      <c r="C137" s="48" t="s">
        <v>44</v>
      </c>
      <c r="D137" s="48" t="s">
        <v>45</v>
      </c>
      <c r="E137" s="48" t="s">
        <v>46</v>
      </c>
      <c r="F137" s="48" t="s">
        <v>112</v>
      </c>
      <c r="G137" s="17" t="s">
        <v>146</v>
      </c>
      <c r="H137" s="18" t="s">
        <v>147</v>
      </c>
      <c r="I137" s="19" t="s">
        <v>155</v>
      </c>
      <c r="J137" s="17" t="s">
        <v>149</v>
      </c>
      <c r="K137" s="20">
        <v>44927</v>
      </c>
      <c r="L137" s="20">
        <v>45291</v>
      </c>
      <c r="M137" s="21" t="s">
        <v>52</v>
      </c>
      <c r="N137" s="17"/>
      <c r="O137" s="17"/>
      <c r="P137" s="17"/>
      <c r="Q137" s="22" t="s">
        <v>74</v>
      </c>
      <c r="R137" s="17" t="str">
        <f t="shared" si="6"/>
        <v>73</v>
      </c>
      <c r="S137" s="17"/>
      <c r="T137" s="17"/>
      <c r="U137" s="17"/>
      <c r="V137" s="24"/>
      <c r="W137" s="17"/>
      <c r="X137" s="25">
        <f t="shared" si="7"/>
        <v>0</v>
      </c>
      <c r="Y137" s="26">
        <v>969.3</v>
      </c>
      <c r="Z137" s="17"/>
      <c r="AA137" s="25">
        <f t="shared" si="8"/>
        <v>969.3</v>
      </c>
      <c r="AB137" s="26">
        <v>0</v>
      </c>
      <c r="AC137" s="26">
        <v>0</v>
      </c>
      <c r="AD137" s="26">
        <v>0</v>
      </c>
      <c r="AE137" s="26">
        <v>0</v>
      </c>
      <c r="AF137" s="26">
        <v>0</v>
      </c>
      <c r="AG137" s="26">
        <v>0</v>
      </c>
      <c r="AH137" s="26">
        <v>0</v>
      </c>
      <c r="AI137" s="26">
        <v>0</v>
      </c>
      <c r="AJ137" s="26">
        <v>323.10000000000002</v>
      </c>
      <c r="AK137" s="26">
        <v>215.39999999999998</v>
      </c>
      <c r="AL137" s="26">
        <v>215.39999999999998</v>
      </c>
      <c r="AM137" s="26">
        <v>215.39999999999998</v>
      </c>
    </row>
    <row r="138" spans="1:39" ht="16.5" hidden="1" customHeight="1" x14ac:dyDescent="0.3">
      <c r="A138" s="48" t="s">
        <v>42</v>
      </c>
      <c r="B138" s="48" t="s">
        <v>43</v>
      </c>
      <c r="C138" s="48" t="s">
        <v>44</v>
      </c>
      <c r="D138" s="48" t="s">
        <v>45</v>
      </c>
      <c r="E138" s="48" t="s">
        <v>46</v>
      </c>
      <c r="F138" s="48" t="s">
        <v>112</v>
      </c>
      <c r="G138" s="17" t="s">
        <v>146</v>
      </c>
      <c r="H138" s="18" t="s">
        <v>147</v>
      </c>
      <c r="I138" s="19" t="s">
        <v>50</v>
      </c>
      <c r="J138" s="17" t="s">
        <v>149</v>
      </c>
      <c r="K138" s="20">
        <v>44927</v>
      </c>
      <c r="L138" s="20">
        <v>45291</v>
      </c>
      <c r="M138" s="21" t="s">
        <v>52</v>
      </c>
      <c r="N138" s="17"/>
      <c r="O138" s="17"/>
      <c r="P138" s="17"/>
      <c r="Q138" s="22">
        <v>730208</v>
      </c>
      <c r="R138" s="17" t="str">
        <f t="shared" si="6"/>
        <v>73</v>
      </c>
      <c r="S138" s="17"/>
      <c r="T138" s="17"/>
      <c r="U138" s="17"/>
      <c r="V138" s="24">
        <v>0</v>
      </c>
      <c r="W138" s="17"/>
      <c r="X138" s="25">
        <f t="shared" si="7"/>
        <v>0</v>
      </c>
      <c r="Y138" s="29">
        <v>160981.06</v>
      </c>
      <c r="Z138" s="17"/>
      <c r="AA138" s="25">
        <f t="shared" si="8"/>
        <v>160981.06</v>
      </c>
      <c r="AB138" s="26">
        <v>0</v>
      </c>
      <c r="AC138" s="26">
        <v>8707.52</v>
      </c>
      <c r="AD138" s="26">
        <v>8707.52</v>
      </c>
      <c r="AE138" s="26">
        <v>8707.52</v>
      </c>
      <c r="AF138" s="26">
        <v>8707.52</v>
      </c>
      <c r="AG138" s="26">
        <v>8707.52</v>
      </c>
      <c r="AH138" s="26">
        <v>8707.52</v>
      </c>
      <c r="AI138" s="26">
        <v>0</v>
      </c>
      <c r="AJ138" s="26">
        <v>28488.400000000001</v>
      </c>
      <c r="AK138" s="26">
        <v>26892.026666666661</v>
      </c>
      <c r="AL138" s="26">
        <v>53355.513333333321</v>
      </c>
      <c r="AM138" s="26">
        <v>0</v>
      </c>
    </row>
    <row r="139" spans="1:39" ht="16.5" hidden="1" customHeight="1" x14ac:dyDescent="0.3">
      <c r="A139" s="48" t="s">
        <v>42</v>
      </c>
      <c r="B139" s="48" t="s">
        <v>43</v>
      </c>
      <c r="C139" s="48" t="s">
        <v>44</v>
      </c>
      <c r="D139" s="48" t="s">
        <v>45</v>
      </c>
      <c r="E139" s="48" t="s">
        <v>46</v>
      </c>
      <c r="F139" s="48" t="s">
        <v>112</v>
      </c>
      <c r="G139" s="17" t="s">
        <v>146</v>
      </c>
      <c r="H139" s="18" t="s">
        <v>147</v>
      </c>
      <c r="I139" s="19" t="s">
        <v>60</v>
      </c>
      <c r="J139" s="17" t="s">
        <v>149</v>
      </c>
      <c r="K139" s="20">
        <v>44927</v>
      </c>
      <c r="L139" s="20">
        <v>45291</v>
      </c>
      <c r="M139" s="21" t="s">
        <v>52</v>
      </c>
      <c r="N139" s="17"/>
      <c r="O139" s="17"/>
      <c r="P139" s="17"/>
      <c r="Q139" s="22">
        <v>730209</v>
      </c>
      <c r="R139" s="17" t="str">
        <f t="shared" si="6"/>
        <v>73</v>
      </c>
      <c r="S139" s="17"/>
      <c r="T139" s="17"/>
      <c r="U139" s="33"/>
      <c r="V139" s="24"/>
      <c r="W139" s="17"/>
      <c r="X139" s="25">
        <f t="shared" si="7"/>
        <v>0</v>
      </c>
      <c r="Y139" s="26">
        <v>50356.44</v>
      </c>
      <c r="Z139" s="17"/>
      <c r="AA139" s="25">
        <f t="shared" si="8"/>
        <v>50356.44</v>
      </c>
      <c r="AB139" s="26">
        <v>0</v>
      </c>
      <c r="AC139" s="26">
        <v>4196.37</v>
      </c>
      <c r="AD139" s="26">
        <v>4196.37</v>
      </c>
      <c r="AE139" s="26">
        <v>4196.37</v>
      </c>
      <c r="AF139" s="26">
        <v>4196.37</v>
      </c>
      <c r="AG139" s="26">
        <v>4196.37</v>
      </c>
      <c r="AH139" s="26">
        <v>4196.37</v>
      </c>
      <c r="AI139" s="26">
        <v>4196.37</v>
      </c>
      <c r="AJ139" s="26">
        <v>4196.37</v>
      </c>
      <c r="AK139" s="26">
        <v>5595.1600000000008</v>
      </c>
      <c r="AL139" s="26">
        <v>5595.1600000000008</v>
      </c>
      <c r="AM139" s="26">
        <v>5595.1600000000008</v>
      </c>
    </row>
    <row r="140" spans="1:39" ht="16.5" hidden="1" customHeight="1" x14ac:dyDescent="0.3">
      <c r="A140" s="48" t="s">
        <v>42</v>
      </c>
      <c r="B140" s="48" t="s">
        <v>43</v>
      </c>
      <c r="C140" s="48" t="s">
        <v>44</v>
      </c>
      <c r="D140" s="48" t="s">
        <v>45</v>
      </c>
      <c r="E140" s="48" t="s">
        <v>46</v>
      </c>
      <c r="F140" s="48" t="s">
        <v>112</v>
      </c>
      <c r="G140" s="17" t="s">
        <v>146</v>
      </c>
      <c r="H140" s="18" t="s">
        <v>147</v>
      </c>
      <c r="I140" s="19" t="s">
        <v>61</v>
      </c>
      <c r="J140" s="17" t="s">
        <v>149</v>
      </c>
      <c r="K140" s="20">
        <v>44927</v>
      </c>
      <c r="L140" s="20">
        <v>45291</v>
      </c>
      <c r="M140" s="21" t="s">
        <v>52</v>
      </c>
      <c r="N140" s="17"/>
      <c r="O140" s="17"/>
      <c r="P140" s="17"/>
      <c r="Q140" s="22" t="s">
        <v>125</v>
      </c>
      <c r="R140" s="17" t="str">
        <f t="shared" si="6"/>
        <v>73</v>
      </c>
      <c r="S140" s="26"/>
      <c r="T140" s="33"/>
      <c r="U140" s="34"/>
      <c r="V140" s="24">
        <v>37381.449999999997</v>
      </c>
      <c r="W140" s="17"/>
      <c r="X140" s="25">
        <f t="shared" si="7"/>
        <v>37381.449999999997</v>
      </c>
      <c r="Y140" s="26">
        <v>0</v>
      </c>
      <c r="Z140" s="26"/>
      <c r="AA140" s="25">
        <f t="shared" si="8"/>
        <v>0</v>
      </c>
      <c r="AB140" s="26">
        <v>0</v>
      </c>
      <c r="AC140" s="26">
        <v>0</v>
      </c>
      <c r="AD140" s="26">
        <v>0</v>
      </c>
      <c r="AE140" s="26">
        <v>0</v>
      </c>
      <c r="AF140" s="26">
        <v>0</v>
      </c>
      <c r="AG140" s="26">
        <v>0</v>
      </c>
      <c r="AH140" s="26">
        <v>0</v>
      </c>
      <c r="AI140" s="26">
        <v>0</v>
      </c>
      <c r="AJ140" s="26">
        <v>0</v>
      </c>
      <c r="AK140" s="26"/>
      <c r="AL140" s="26">
        <v>0</v>
      </c>
      <c r="AM140" s="26">
        <v>37381.449999999997</v>
      </c>
    </row>
    <row r="141" spans="1:39" ht="16.5" hidden="1" customHeight="1" x14ac:dyDescent="0.3">
      <c r="A141" s="48" t="s">
        <v>42</v>
      </c>
      <c r="B141" s="48" t="s">
        <v>43</v>
      </c>
      <c r="C141" s="48" t="s">
        <v>44</v>
      </c>
      <c r="D141" s="48" t="s">
        <v>45</v>
      </c>
      <c r="E141" s="48" t="s">
        <v>46</v>
      </c>
      <c r="F141" s="48" t="s">
        <v>112</v>
      </c>
      <c r="G141" s="17" t="s">
        <v>146</v>
      </c>
      <c r="H141" s="18" t="s">
        <v>147</v>
      </c>
      <c r="I141" s="19" t="s">
        <v>154</v>
      </c>
      <c r="J141" s="17" t="s">
        <v>149</v>
      </c>
      <c r="K141" s="20"/>
      <c r="L141" s="20"/>
      <c r="M141" s="21" t="s">
        <v>52</v>
      </c>
      <c r="N141" s="17"/>
      <c r="O141" s="17"/>
      <c r="P141" s="17"/>
      <c r="Q141" s="22">
        <v>730402</v>
      </c>
      <c r="R141" s="17" t="str">
        <f t="shared" si="6"/>
        <v>73</v>
      </c>
      <c r="S141" s="17"/>
      <c r="T141" s="17"/>
      <c r="U141" s="17"/>
      <c r="V141" s="24">
        <v>0</v>
      </c>
      <c r="W141" s="17"/>
      <c r="X141" s="25">
        <f t="shared" si="7"/>
        <v>0</v>
      </c>
      <c r="Y141" s="29">
        <v>7997.2999999999993</v>
      </c>
      <c r="Z141" s="17"/>
      <c r="AA141" s="25">
        <f t="shared" si="8"/>
        <v>7997.2999999999993</v>
      </c>
      <c r="AB141" s="26">
        <v>0</v>
      </c>
      <c r="AC141" s="26">
        <v>0</v>
      </c>
      <c r="AD141" s="26">
        <v>0</v>
      </c>
      <c r="AE141" s="26">
        <v>0</v>
      </c>
      <c r="AF141" s="26">
        <v>0</v>
      </c>
      <c r="AG141" s="26">
        <v>0</v>
      </c>
      <c r="AH141" s="26">
        <v>0</v>
      </c>
      <c r="AI141" s="26">
        <v>0</v>
      </c>
      <c r="AJ141" s="26">
        <v>0</v>
      </c>
      <c r="AK141" s="26">
        <v>7997.2966666666698</v>
      </c>
      <c r="AL141" s="26">
        <v>0</v>
      </c>
      <c r="AM141" s="26">
        <v>3.3333333294649492E-3</v>
      </c>
    </row>
    <row r="142" spans="1:39" ht="16.5" hidden="1" customHeight="1" x14ac:dyDescent="0.3">
      <c r="A142" s="48" t="s">
        <v>42</v>
      </c>
      <c r="B142" s="48" t="s">
        <v>43</v>
      </c>
      <c r="C142" s="48" t="s">
        <v>44</v>
      </c>
      <c r="D142" s="48" t="s">
        <v>45</v>
      </c>
      <c r="E142" s="48" t="s">
        <v>46</v>
      </c>
      <c r="F142" s="48" t="s">
        <v>112</v>
      </c>
      <c r="G142" s="17" t="s">
        <v>146</v>
      </c>
      <c r="H142" s="18" t="s">
        <v>147</v>
      </c>
      <c r="I142" s="19" t="s">
        <v>156</v>
      </c>
      <c r="J142" s="17" t="s">
        <v>149</v>
      </c>
      <c r="K142" s="20">
        <v>44927</v>
      </c>
      <c r="L142" s="20">
        <v>45291</v>
      </c>
      <c r="M142" s="21" t="s">
        <v>52</v>
      </c>
      <c r="N142" s="17"/>
      <c r="O142" s="17"/>
      <c r="P142" s="17"/>
      <c r="Q142" s="22">
        <v>730404</v>
      </c>
      <c r="R142" s="17" t="str">
        <f t="shared" si="6"/>
        <v>73</v>
      </c>
      <c r="S142" s="17"/>
      <c r="T142" s="17"/>
      <c r="U142" s="17"/>
      <c r="V142" s="24">
        <v>0</v>
      </c>
      <c r="W142" s="17"/>
      <c r="X142" s="25">
        <f t="shared" si="7"/>
        <v>0</v>
      </c>
      <c r="Y142" s="29">
        <v>3829</v>
      </c>
      <c r="Z142" s="26"/>
      <c r="AA142" s="25">
        <f t="shared" si="8"/>
        <v>3829</v>
      </c>
      <c r="AB142" s="26">
        <v>0</v>
      </c>
      <c r="AC142" s="26">
        <v>0</v>
      </c>
      <c r="AD142" s="26">
        <v>0</v>
      </c>
      <c r="AE142" s="26">
        <v>90</v>
      </c>
      <c r="AF142" s="26">
        <v>0</v>
      </c>
      <c r="AG142" s="26">
        <v>0</v>
      </c>
      <c r="AH142" s="26">
        <v>0</v>
      </c>
      <c r="AI142" s="26">
        <v>0</v>
      </c>
      <c r="AJ142" s="26">
        <v>0</v>
      </c>
      <c r="AK142" s="26">
        <v>90</v>
      </c>
      <c r="AL142" s="26">
        <v>3649</v>
      </c>
      <c r="AM142" s="26">
        <v>0</v>
      </c>
    </row>
    <row r="143" spans="1:39" ht="16.5" hidden="1" customHeight="1" x14ac:dyDescent="0.3">
      <c r="A143" s="48" t="s">
        <v>42</v>
      </c>
      <c r="B143" s="48" t="s">
        <v>43</v>
      </c>
      <c r="C143" s="48" t="s">
        <v>44</v>
      </c>
      <c r="D143" s="48" t="s">
        <v>45</v>
      </c>
      <c r="E143" s="48" t="s">
        <v>46</v>
      </c>
      <c r="F143" s="48" t="s">
        <v>112</v>
      </c>
      <c r="G143" s="17" t="s">
        <v>146</v>
      </c>
      <c r="H143" s="18" t="s">
        <v>147</v>
      </c>
      <c r="I143" s="19" t="s">
        <v>157</v>
      </c>
      <c r="J143" s="17" t="s">
        <v>149</v>
      </c>
      <c r="K143" s="20"/>
      <c r="L143" s="20"/>
      <c r="M143" s="21"/>
      <c r="N143" s="17"/>
      <c r="O143" s="17"/>
      <c r="P143" s="17"/>
      <c r="Q143" s="22" t="s">
        <v>158</v>
      </c>
      <c r="R143" s="17" t="str">
        <f t="shared" si="6"/>
        <v>73</v>
      </c>
      <c r="S143" s="17"/>
      <c r="T143" s="17"/>
      <c r="U143" s="17"/>
      <c r="V143" s="34">
        <v>300</v>
      </c>
      <c r="W143" s="17"/>
      <c r="X143" s="25">
        <f t="shared" si="7"/>
        <v>300</v>
      </c>
      <c r="Y143" s="26"/>
      <c r="Z143" s="26"/>
      <c r="AA143" s="25">
        <f t="shared" si="8"/>
        <v>0</v>
      </c>
      <c r="AB143" s="26">
        <v>0</v>
      </c>
      <c r="AC143" s="26">
        <v>0</v>
      </c>
      <c r="AD143" s="26">
        <v>0</v>
      </c>
      <c r="AE143" s="26">
        <v>0</v>
      </c>
      <c r="AF143" s="26">
        <v>0</v>
      </c>
      <c r="AG143" s="26">
        <v>0</v>
      </c>
      <c r="AH143" s="26">
        <v>0</v>
      </c>
      <c r="AI143" s="26">
        <v>195</v>
      </c>
      <c r="AJ143" s="26">
        <v>0</v>
      </c>
      <c r="AK143" s="26">
        <v>0</v>
      </c>
      <c r="AL143" s="26">
        <v>0</v>
      </c>
      <c r="AM143" s="26">
        <v>105</v>
      </c>
    </row>
    <row r="144" spans="1:39" ht="16.5" hidden="1" customHeight="1" x14ac:dyDescent="0.3">
      <c r="A144" s="48" t="s">
        <v>42</v>
      </c>
      <c r="B144" s="48" t="s">
        <v>43</v>
      </c>
      <c r="C144" s="48" t="s">
        <v>44</v>
      </c>
      <c r="D144" s="48" t="s">
        <v>45</v>
      </c>
      <c r="E144" s="48" t="s">
        <v>46</v>
      </c>
      <c r="F144" s="48" t="s">
        <v>112</v>
      </c>
      <c r="G144" s="17" t="s">
        <v>146</v>
      </c>
      <c r="H144" s="18" t="s">
        <v>147</v>
      </c>
      <c r="I144" s="19" t="s">
        <v>159</v>
      </c>
      <c r="J144" s="17" t="s">
        <v>149</v>
      </c>
      <c r="K144" s="20">
        <v>44927</v>
      </c>
      <c r="L144" s="20">
        <v>45291</v>
      </c>
      <c r="M144" s="21" t="s">
        <v>52</v>
      </c>
      <c r="N144" s="17"/>
      <c r="O144" s="17"/>
      <c r="P144" s="17"/>
      <c r="Q144" s="22" t="s">
        <v>160</v>
      </c>
      <c r="R144" s="17" t="str">
        <f t="shared" si="6"/>
        <v>73</v>
      </c>
      <c r="S144" s="17"/>
      <c r="T144" s="17"/>
      <c r="U144" s="17"/>
      <c r="V144" s="24">
        <v>0</v>
      </c>
      <c r="W144" s="17"/>
      <c r="X144" s="25">
        <f t="shared" si="7"/>
        <v>0</v>
      </c>
      <c r="Y144" s="29">
        <v>6589.91</v>
      </c>
      <c r="Z144" s="17"/>
      <c r="AA144" s="25">
        <f t="shared" si="8"/>
        <v>6589.91</v>
      </c>
      <c r="AB144" s="26">
        <v>0</v>
      </c>
      <c r="AC144" s="26">
        <v>0</v>
      </c>
      <c r="AD144" s="26">
        <v>0</v>
      </c>
      <c r="AE144" s="26">
        <v>0</v>
      </c>
      <c r="AF144" s="26">
        <v>8.6</v>
      </c>
      <c r="AG144" s="26">
        <v>0</v>
      </c>
      <c r="AH144" s="26">
        <v>119.61</v>
      </c>
      <c r="AI144" s="26">
        <v>0</v>
      </c>
      <c r="AJ144" s="26">
        <v>60.38</v>
      </c>
      <c r="AK144" s="26">
        <v>2144.2566666666667</v>
      </c>
      <c r="AL144" s="26">
        <v>4257.0633333333335</v>
      </c>
      <c r="AM144" s="26">
        <v>0</v>
      </c>
    </row>
    <row r="145" spans="1:39" ht="16.5" hidden="1" customHeight="1" x14ac:dyDescent="0.3">
      <c r="A145" s="48" t="s">
        <v>42</v>
      </c>
      <c r="B145" s="48" t="s">
        <v>43</v>
      </c>
      <c r="C145" s="48" t="s">
        <v>44</v>
      </c>
      <c r="D145" s="48" t="s">
        <v>45</v>
      </c>
      <c r="E145" s="48" t="s">
        <v>46</v>
      </c>
      <c r="F145" s="48" t="s">
        <v>112</v>
      </c>
      <c r="G145" s="17" t="s">
        <v>146</v>
      </c>
      <c r="H145" s="18" t="s">
        <v>147</v>
      </c>
      <c r="I145" s="19" t="s">
        <v>161</v>
      </c>
      <c r="J145" s="17" t="s">
        <v>149</v>
      </c>
      <c r="K145" s="20">
        <v>44927</v>
      </c>
      <c r="L145" s="20">
        <v>45291</v>
      </c>
      <c r="M145" s="21" t="s">
        <v>52</v>
      </c>
      <c r="N145" s="17"/>
      <c r="O145" s="17"/>
      <c r="P145" s="17"/>
      <c r="Q145" s="22">
        <v>730601</v>
      </c>
      <c r="R145" s="17" t="str">
        <f t="shared" si="6"/>
        <v>73</v>
      </c>
      <c r="S145" s="17"/>
      <c r="T145" s="17"/>
      <c r="U145" s="17"/>
      <c r="V145" s="24">
        <v>0</v>
      </c>
      <c r="W145" s="17"/>
      <c r="X145" s="25">
        <f t="shared" si="7"/>
        <v>0</v>
      </c>
      <c r="Y145" s="29">
        <v>4950</v>
      </c>
      <c r="Z145" s="17"/>
      <c r="AA145" s="25">
        <f t="shared" si="8"/>
        <v>4950</v>
      </c>
      <c r="AB145" s="26">
        <v>0</v>
      </c>
      <c r="AC145" s="26">
        <v>0</v>
      </c>
      <c r="AD145" s="26">
        <v>0</v>
      </c>
      <c r="AE145" s="26">
        <v>0</v>
      </c>
      <c r="AF145" s="26">
        <v>0</v>
      </c>
      <c r="AG145" s="26">
        <v>0</v>
      </c>
      <c r="AH145" s="26">
        <v>0</v>
      </c>
      <c r="AI145" s="26">
        <v>0</v>
      </c>
      <c r="AJ145" s="26">
        <v>0</v>
      </c>
      <c r="AK145" s="26">
        <v>1720.6866666666667</v>
      </c>
      <c r="AL145" s="26">
        <v>3229.3133333333335</v>
      </c>
      <c r="AM145" s="26">
        <v>0</v>
      </c>
    </row>
    <row r="146" spans="1:39" ht="16.5" hidden="1" customHeight="1" x14ac:dyDescent="0.3">
      <c r="A146" s="48" t="s">
        <v>42</v>
      </c>
      <c r="B146" s="48" t="s">
        <v>43</v>
      </c>
      <c r="C146" s="48" t="s">
        <v>44</v>
      </c>
      <c r="D146" s="48" t="s">
        <v>45</v>
      </c>
      <c r="E146" s="48" t="s">
        <v>46</v>
      </c>
      <c r="F146" s="48" t="s">
        <v>112</v>
      </c>
      <c r="G146" s="17" t="s">
        <v>146</v>
      </c>
      <c r="H146" s="18" t="s">
        <v>147</v>
      </c>
      <c r="I146" s="19" t="s">
        <v>162</v>
      </c>
      <c r="J146" s="17" t="s">
        <v>149</v>
      </c>
      <c r="K146" s="20">
        <v>44927</v>
      </c>
      <c r="L146" s="20">
        <v>45291</v>
      </c>
      <c r="M146" s="21" t="s">
        <v>52</v>
      </c>
      <c r="N146" s="17"/>
      <c r="O146" s="17"/>
      <c r="P146" s="17"/>
      <c r="Q146" s="22" t="s">
        <v>163</v>
      </c>
      <c r="R146" s="17" t="str">
        <f t="shared" si="6"/>
        <v>73</v>
      </c>
      <c r="S146" s="17"/>
      <c r="T146" s="17"/>
      <c r="U146" s="17"/>
      <c r="V146" s="24">
        <v>0</v>
      </c>
      <c r="W146" s="17"/>
      <c r="X146" s="25">
        <f t="shared" si="7"/>
        <v>0</v>
      </c>
      <c r="Y146" s="29">
        <v>7819.6</v>
      </c>
      <c r="Z146" s="17"/>
      <c r="AA146" s="25">
        <f t="shared" si="8"/>
        <v>7819.6</v>
      </c>
      <c r="AB146" s="26">
        <v>0</v>
      </c>
      <c r="AC146" s="26">
        <v>0</v>
      </c>
      <c r="AD146" s="26">
        <v>5071.75</v>
      </c>
      <c r="AE146" s="26">
        <v>0</v>
      </c>
      <c r="AF146" s="26">
        <v>0</v>
      </c>
      <c r="AG146" s="26">
        <v>0</v>
      </c>
      <c r="AH146" s="26">
        <v>80</v>
      </c>
      <c r="AI146" s="26">
        <v>0</v>
      </c>
      <c r="AJ146" s="26">
        <v>163.44999999999999</v>
      </c>
      <c r="AK146" s="26">
        <v>1409.0066666666664</v>
      </c>
      <c r="AL146" s="26">
        <v>1095.3933333333343</v>
      </c>
      <c r="AM146" s="26">
        <v>0</v>
      </c>
    </row>
    <row r="147" spans="1:39" ht="16.5" hidden="1" customHeight="1" x14ac:dyDescent="0.3">
      <c r="A147" s="48" t="s">
        <v>42</v>
      </c>
      <c r="B147" s="48" t="s">
        <v>43</v>
      </c>
      <c r="C147" s="48" t="s">
        <v>44</v>
      </c>
      <c r="D147" s="48" t="s">
        <v>45</v>
      </c>
      <c r="E147" s="48" t="s">
        <v>46</v>
      </c>
      <c r="F147" s="48" t="s">
        <v>112</v>
      </c>
      <c r="G147" s="17" t="s">
        <v>146</v>
      </c>
      <c r="H147" s="18" t="s">
        <v>147</v>
      </c>
      <c r="I147" s="19" t="s">
        <v>164</v>
      </c>
      <c r="J147" s="17" t="s">
        <v>149</v>
      </c>
      <c r="K147" s="20"/>
      <c r="L147" s="20"/>
      <c r="M147" s="21" t="s">
        <v>52</v>
      </c>
      <c r="N147" s="17"/>
      <c r="O147" s="17"/>
      <c r="P147" s="17"/>
      <c r="Q147" s="22" t="s">
        <v>165</v>
      </c>
      <c r="R147" s="17" t="str">
        <f t="shared" si="6"/>
        <v>73</v>
      </c>
      <c r="S147" s="26"/>
      <c r="T147" s="17"/>
      <c r="U147" s="17"/>
      <c r="V147" s="26">
        <v>3698.55</v>
      </c>
      <c r="W147" s="17"/>
      <c r="X147" s="25">
        <f t="shared" si="7"/>
        <v>3698.55</v>
      </c>
      <c r="Y147" s="26"/>
      <c r="Z147" s="17"/>
      <c r="AA147" s="25">
        <f t="shared" si="8"/>
        <v>0</v>
      </c>
      <c r="AB147" s="26">
        <v>0</v>
      </c>
      <c r="AC147" s="26">
        <v>0</v>
      </c>
      <c r="AD147" s="26">
        <v>0</v>
      </c>
      <c r="AE147" s="26">
        <v>0</v>
      </c>
      <c r="AF147" s="26">
        <v>0</v>
      </c>
      <c r="AG147" s="26">
        <v>0</v>
      </c>
      <c r="AH147" s="26">
        <v>58.24</v>
      </c>
      <c r="AI147" s="26">
        <v>0</v>
      </c>
      <c r="AJ147" s="26">
        <v>0</v>
      </c>
      <c r="AK147" s="26">
        <v>0</v>
      </c>
      <c r="AL147" s="26">
        <v>0</v>
      </c>
      <c r="AM147" s="26">
        <v>3640.3100000000004</v>
      </c>
    </row>
    <row r="148" spans="1:39" ht="16.5" hidden="1" customHeight="1" x14ac:dyDescent="0.3">
      <c r="A148" s="48" t="s">
        <v>42</v>
      </c>
      <c r="B148" s="48" t="s">
        <v>43</v>
      </c>
      <c r="C148" s="48" t="s">
        <v>44</v>
      </c>
      <c r="D148" s="48" t="s">
        <v>45</v>
      </c>
      <c r="E148" s="48" t="s">
        <v>46</v>
      </c>
      <c r="F148" s="48" t="s">
        <v>112</v>
      </c>
      <c r="G148" s="17" t="s">
        <v>146</v>
      </c>
      <c r="H148" s="18" t="s">
        <v>147</v>
      </c>
      <c r="I148" s="19" t="s">
        <v>164</v>
      </c>
      <c r="J148" s="17" t="s">
        <v>149</v>
      </c>
      <c r="K148" s="20">
        <v>44927</v>
      </c>
      <c r="L148" s="20">
        <v>45291</v>
      </c>
      <c r="M148" s="21" t="s">
        <v>52</v>
      </c>
      <c r="N148" s="17"/>
      <c r="O148" s="17"/>
      <c r="P148" s="17"/>
      <c r="Q148" s="22">
        <v>730804</v>
      </c>
      <c r="R148" s="17" t="str">
        <f t="shared" si="6"/>
        <v>73</v>
      </c>
      <c r="S148" s="17"/>
      <c r="T148" s="17"/>
      <c r="U148" s="17"/>
      <c r="V148" s="34">
        <v>0</v>
      </c>
      <c r="W148" s="17"/>
      <c r="X148" s="25">
        <f t="shared" si="7"/>
        <v>0</v>
      </c>
      <c r="Y148" s="29">
        <v>274.80000000000018</v>
      </c>
      <c r="Z148" s="26"/>
      <c r="AA148" s="25">
        <f t="shared" si="8"/>
        <v>274.80000000000018</v>
      </c>
      <c r="AB148" s="26">
        <v>0</v>
      </c>
      <c r="AC148" s="26">
        <v>0</v>
      </c>
      <c r="AD148" s="26">
        <v>0</v>
      </c>
      <c r="AE148" s="26">
        <v>0</v>
      </c>
      <c r="AF148" s="26">
        <v>0</v>
      </c>
      <c r="AG148" s="26">
        <v>274.8</v>
      </c>
      <c r="AH148" s="26">
        <v>0</v>
      </c>
      <c r="AI148" s="26">
        <v>0</v>
      </c>
      <c r="AJ148" s="26">
        <v>0</v>
      </c>
      <c r="AK148" s="26">
        <v>0</v>
      </c>
      <c r="AL148" s="26">
        <v>0</v>
      </c>
      <c r="AM148" s="26">
        <v>0</v>
      </c>
    </row>
    <row r="149" spans="1:39" ht="16.5" hidden="1" customHeight="1" x14ac:dyDescent="0.3">
      <c r="A149" s="48" t="s">
        <v>42</v>
      </c>
      <c r="B149" s="48" t="s">
        <v>43</v>
      </c>
      <c r="C149" s="48" t="s">
        <v>44</v>
      </c>
      <c r="D149" s="48" t="s">
        <v>45</v>
      </c>
      <c r="E149" s="48" t="s">
        <v>46</v>
      </c>
      <c r="F149" s="48" t="s">
        <v>112</v>
      </c>
      <c r="G149" s="17" t="s">
        <v>146</v>
      </c>
      <c r="H149" s="18" t="s">
        <v>147</v>
      </c>
      <c r="I149" s="19" t="s">
        <v>154</v>
      </c>
      <c r="J149" s="17" t="s">
        <v>149</v>
      </c>
      <c r="K149" s="20">
        <v>44927</v>
      </c>
      <c r="L149" s="20">
        <v>45291</v>
      </c>
      <c r="M149" s="21" t="s">
        <v>52</v>
      </c>
      <c r="N149" s="17"/>
      <c r="O149" s="17"/>
      <c r="P149" s="17"/>
      <c r="Q149" s="22">
        <v>730805</v>
      </c>
      <c r="R149" s="17" t="str">
        <f t="shared" si="6"/>
        <v>73</v>
      </c>
      <c r="S149" s="17"/>
      <c r="T149" s="17"/>
      <c r="U149" s="17"/>
      <c r="V149" s="34">
        <v>0</v>
      </c>
      <c r="W149" s="17"/>
      <c r="X149" s="25">
        <f t="shared" si="7"/>
        <v>0</v>
      </c>
      <c r="Y149" s="26">
        <v>0</v>
      </c>
      <c r="Z149" s="17"/>
      <c r="AA149" s="25">
        <f t="shared" si="8"/>
        <v>0</v>
      </c>
      <c r="AB149" s="26">
        <v>0</v>
      </c>
      <c r="AC149" s="26">
        <v>0</v>
      </c>
      <c r="AD149" s="26">
        <v>0</v>
      </c>
      <c r="AE149" s="26">
        <v>0</v>
      </c>
      <c r="AF149" s="26">
        <v>0</v>
      </c>
      <c r="AG149" s="26">
        <v>0</v>
      </c>
      <c r="AH149" s="26">
        <v>0</v>
      </c>
      <c r="AI149" s="26">
        <v>0</v>
      </c>
      <c r="AJ149" s="26">
        <v>0</v>
      </c>
      <c r="AK149" s="26">
        <v>0</v>
      </c>
      <c r="AL149" s="26">
        <v>0</v>
      </c>
      <c r="AM149" s="26">
        <v>0</v>
      </c>
    </row>
    <row r="150" spans="1:39" ht="16.5" hidden="1" customHeight="1" x14ac:dyDescent="0.3">
      <c r="A150" s="48" t="s">
        <v>42</v>
      </c>
      <c r="B150" s="48" t="s">
        <v>43</v>
      </c>
      <c r="C150" s="48" t="s">
        <v>44</v>
      </c>
      <c r="D150" s="48" t="s">
        <v>45</v>
      </c>
      <c r="E150" s="48" t="s">
        <v>46</v>
      </c>
      <c r="F150" s="48" t="s">
        <v>112</v>
      </c>
      <c r="G150" s="17" t="s">
        <v>146</v>
      </c>
      <c r="H150" s="18" t="s">
        <v>147</v>
      </c>
      <c r="I150" s="19" t="s">
        <v>154</v>
      </c>
      <c r="J150" s="17" t="s">
        <v>149</v>
      </c>
      <c r="K150" s="20">
        <v>44927</v>
      </c>
      <c r="L150" s="20">
        <v>45291</v>
      </c>
      <c r="M150" s="21" t="s">
        <v>52</v>
      </c>
      <c r="N150" s="17"/>
      <c r="O150" s="17"/>
      <c r="P150" s="17"/>
      <c r="Q150" s="22">
        <v>730811</v>
      </c>
      <c r="R150" s="17" t="str">
        <f t="shared" si="6"/>
        <v>73</v>
      </c>
      <c r="S150" s="17"/>
      <c r="T150" s="17"/>
      <c r="U150" s="17"/>
      <c r="V150" s="34">
        <v>0</v>
      </c>
      <c r="W150" s="17"/>
      <c r="X150" s="25">
        <f t="shared" si="7"/>
        <v>0</v>
      </c>
      <c r="Y150" s="29">
        <v>254.15</v>
      </c>
      <c r="Z150" s="17"/>
      <c r="AA150" s="25">
        <f t="shared" si="8"/>
        <v>254.15</v>
      </c>
      <c r="AB150" s="26">
        <v>0</v>
      </c>
      <c r="AC150" s="26">
        <v>0</v>
      </c>
      <c r="AD150" s="26">
        <v>104.57</v>
      </c>
      <c r="AE150" s="26">
        <v>0</v>
      </c>
      <c r="AF150" s="26">
        <v>149.58000000000001</v>
      </c>
      <c r="AG150" s="26">
        <v>0</v>
      </c>
      <c r="AH150" s="26">
        <v>0</v>
      </c>
      <c r="AI150" s="26">
        <v>0</v>
      </c>
      <c r="AJ150" s="26">
        <v>0</v>
      </c>
      <c r="AK150" s="26">
        <v>0</v>
      </c>
      <c r="AL150" s="26">
        <v>0</v>
      </c>
      <c r="AM150" s="26">
        <v>0</v>
      </c>
    </row>
    <row r="151" spans="1:39" ht="16.5" hidden="1" customHeight="1" x14ac:dyDescent="0.3">
      <c r="A151" s="48" t="s">
        <v>42</v>
      </c>
      <c r="B151" s="48" t="s">
        <v>43</v>
      </c>
      <c r="C151" s="48" t="s">
        <v>44</v>
      </c>
      <c r="D151" s="48" t="s">
        <v>45</v>
      </c>
      <c r="E151" s="48" t="s">
        <v>46</v>
      </c>
      <c r="F151" s="48" t="s">
        <v>112</v>
      </c>
      <c r="G151" s="17" t="s">
        <v>146</v>
      </c>
      <c r="H151" s="18" t="s">
        <v>147</v>
      </c>
      <c r="I151" s="19" t="s">
        <v>154</v>
      </c>
      <c r="J151" s="17" t="s">
        <v>149</v>
      </c>
      <c r="K151" s="20">
        <v>44927</v>
      </c>
      <c r="L151" s="20">
        <v>45291</v>
      </c>
      <c r="M151" s="21" t="s">
        <v>52</v>
      </c>
      <c r="N151" s="17"/>
      <c r="O151" s="17"/>
      <c r="P151" s="17"/>
      <c r="Q151" s="22">
        <v>730811</v>
      </c>
      <c r="R151" s="17" t="str">
        <f t="shared" si="6"/>
        <v>73</v>
      </c>
      <c r="S151" s="17"/>
      <c r="T151" s="17"/>
      <c r="U151" s="17"/>
      <c r="V151" s="34">
        <v>140</v>
      </c>
      <c r="W151" s="17"/>
      <c r="X151" s="25">
        <f t="shared" si="7"/>
        <v>140</v>
      </c>
      <c r="Y151" s="26"/>
      <c r="Z151" s="17"/>
      <c r="AA151" s="25">
        <f t="shared" si="8"/>
        <v>0</v>
      </c>
      <c r="AB151" s="26">
        <v>0</v>
      </c>
      <c r="AC151" s="26">
        <v>0</v>
      </c>
      <c r="AD151" s="26">
        <v>0</v>
      </c>
      <c r="AE151" s="26">
        <v>0</v>
      </c>
      <c r="AF151" s="26">
        <v>0</v>
      </c>
      <c r="AG151" s="26">
        <v>0</v>
      </c>
      <c r="AH151" s="26">
        <v>43.35</v>
      </c>
      <c r="AI151" s="26">
        <v>0</v>
      </c>
      <c r="AJ151" s="26">
        <v>0</v>
      </c>
      <c r="AK151" s="26">
        <v>0</v>
      </c>
      <c r="AL151" s="26">
        <v>0</v>
      </c>
      <c r="AM151" s="26">
        <v>96.65</v>
      </c>
    </row>
    <row r="152" spans="1:39" ht="16.5" hidden="1" customHeight="1" x14ac:dyDescent="0.3">
      <c r="A152" s="48" t="s">
        <v>42</v>
      </c>
      <c r="B152" s="48" t="s">
        <v>43</v>
      </c>
      <c r="C152" s="48" t="s">
        <v>44</v>
      </c>
      <c r="D152" s="48" t="s">
        <v>45</v>
      </c>
      <c r="E152" s="48" t="s">
        <v>46</v>
      </c>
      <c r="F152" s="48" t="s">
        <v>112</v>
      </c>
      <c r="G152" s="17" t="s">
        <v>146</v>
      </c>
      <c r="H152" s="18" t="s">
        <v>147</v>
      </c>
      <c r="I152" s="19" t="s">
        <v>159</v>
      </c>
      <c r="J152" s="17" t="s">
        <v>149</v>
      </c>
      <c r="K152" s="20">
        <v>44927</v>
      </c>
      <c r="L152" s="20">
        <v>45291</v>
      </c>
      <c r="M152" s="21" t="s">
        <v>52</v>
      </c>
      <c r="N152" s="17"/>
      <c r="O152" s="17"/>
      <c r="P152" s="17"/>
      <c r="Q152" s="22" t="s">
        <v>166</v>
      </c>
      <c r="R152" s="17" t="str">
        <f t="shared" si="6"/>
        <v>73</v>
      </c>
      <c r="S152" s="17"/>
      <c r="T152" s="17"/>
      <c r="U152" s="17"/>
      <c r="V152" s="34">
        <v>0</v>
      </c>
      <c r="W152" s="17"/>
      <c r="X152" s="25">
        <f t="shared" si="7"/>
        <v>0</v>
      </c>
      <c r="Y152" s="29">
        <v>10596.47</v>
      </c>
      <c r="Z152" s="17"/>
      <c r="AA152" s="25">
        <f t="shared" si="8"/>
        <v>10596.47</v>
      </c>
      <c r="AB152" s="26">
        <v>0</v>
      </c>
      <c r="AC152" s="26">
        <v>0</v>
      </c>
      <c r="AD152" s="26">
        <v>644.24</v>
      </c>
      <c r="AE152" s="26">
        <v>0</v>
      </c>
      <c r="AF152" s="26">
        <v>49.29</v>
      </c>
      <c r="AG152" s="26">
        <v>0</v>
      </c>
      <c r="AH152" s="26">
        <v>0</v>
      </c>
      <c r="AI152" s="26">
        <v>0</v>
      </c>
      <c r="AJ152" s="26">
        <v>190.31</v>
      </c>
      <c r="AK152" s="26">
        <v>3331.6333333333332</v>
      </c>
      <c r="AL152" s="26">
        <v>6380.996666666666</v>
      </c>
      <c r="AM152" s="26">
        <v>0</v>
      </c>
    </row>
    <row r="153" spans="1:39" ht="16.5" hidden="1" customHeight="1" x14ac:dyDescent="0.3">
      <c r="A153" s="48" t="s">
        <v>42</v>
      </c>
      <c r="B153" s="48" t="s">
        <v>43</v>
      </c>
      <c r="C153" s="48" t="s">
        <v>44</v>
      </c>
      <c r="D153" s="48" t="s">
        <v>45</v>
      </c>
      <c r="E153" s="48" t="s">
        <v>46</v>
      </c>
      <c r="F153" s="48" t="s">
        <v>112</v>
      </c>
      <c r="G153" s="17" t="s">
        <v>146</v>
      </c>
      <c r="H153" s="18" t="s">
        <v>147</v>
      </c>
      <c r="I153" s="19" t="s">
        <v>154</v>
      </c>
      <c r="J153" s="17" t="s">
        <v>149</v>
      </c>
      <c r="K153" s="20">
        <v>44927</v>
      </c>
      <c r="L153" s="20">
        <v>45291</v>
      </c>
      <c r="M153" s="21" t="s">
        <v>52</v>
      </c>
      <c r="N153" s="17"/>
      <c r="O153" s="17"/>
      <c r="P153" s="17"/>
      <c r="Q153" s="22">
        <v>730813</v>
      </c>
      <c r="R153" s="17" t="str">
        <f t="shared" si="6"/>
        <v>73</v>
      </c>
      <c r="S153" s="17"/>
      <c r="T153" s="17"/>
      <c r="U153" s="17"/>
      <c r="V153" s="34">
        <v>600</v>
      </c>
      <c r="W153" s="17"/>
      <c r="X153" s="25">
        <f t="shared" si="7"/>
        <v>600</v>
      </c>
      <c r="Y153" s="26"/>
      <c r="Z153" s="17"/>
      <c r="AA153" s="25">
        <f t="shared" si="8"/>
        <v>0</v>
      </c>
      <c r="AB153" s="26">
        <v>0</v>
      </c>
      <c r="AC153" s="26">
        <v>0</v>
      </c>
      <c r="AD153" s="26">
        <v>0</v>
      </c>
      <c r="AE153" s="26">
        <v>0</v>
      </c>
      <c r="AF153" s="26">
        <v>0</v>
      </c>
      <c r="AG153" s="26">
        <v>0</v>
      </c>
      <c r="AH153" s="26">
        <v>0</v>
      </c>
      <c r="AI153" s="26">
        <v>500</v>
      </c>
      <c r="AJ153" s="26">
        <v>0</v>
      </c>
      <c r="AK153" s="26">
        <v>0</v>
      </c>
      <c r="AL153" s="26">
        <v>0</v>
      </c>
      <c r="AM153" s="26">
        <v>100</v>
      </c>
    </row>
    <row r="154" spans="1:39" ht="16.5" hidden="1" customHeight="1" x14ac:dyDescent="0.3">
      <c r="A154" s="48" t="s">
        <v>42</v>
      </c>
      <c r="B154" s="48" t="s">
        <v>43</v>
      </c>
      <c r="C154" s="48" t="s">
        <v>44</v>
      </c>
      <c r="D154" s="48" t="s">
        <v>45</v>
      </c>
      <c r="E154" s="48" t="s">
        <v>46</v>
      </c>
      <c r="F154" s="48" t="s">
        <v>112</v>
      </c>
      <c r="G154" s="17" t="s">
        <v>146</v>
      </c>
      <c r="H154" s="18" t="s">
        <v>147</v>
      </c>
      <c r="I154" s="19" t="s">
        <v>167</v>
      </c>
      <c r="J154" s="17" t="s">
        <v>149</v>
      </c>
      <c r="K154" s="20">
        <v>44927</v>
      </c>
      <c r="L154" s="20">
        <v>45291</v>
      </c>
      <c r="M154" s="21" t="s">
        <v>52</v>
      </c>
      <c r="N154" s="17"/>
      <c r="O154" s="17"/>
      <c r="P154" s="17"/>
      <c r="Q154" s="22" t="s">
        <v>168</v>
      </c>
      <c r="R154" s="17" t="str">
        <f t="shared" si="6"/>
        <v>73</v>
      </c>
      <c r="S154" s="35"/>
      <c r="T154" s="17"/>
      <c r="U154" s="17"/>
      <c r="V154" s="36">
        <v>200</v>
      </c>
      <c r="W154" s="17"/>
      <c r="X154" s="25">
        <f t="shared" si="7"/>
        <v>200</v>
      </c>
      <c r="Y154" s="26"/>
      <c r="Z154" s="17"/>
      <c r="AA154" s="25">
        <f t="shared" si="8"/>
        <v>0</v>
      </c>
      <c r="AB154" s="26">
        <v>0</v>
      </c>
      <c r="AC154" s="26">
        <v>0</v>
      </c>
      <c r="AD154" s="26">
        <v>0</v>
      </c>
      <c r="AE154" s="26">
        <v>0</v>
      </c>
      <c r="AF154" s="26">
        <v>0</v>
      </c>
      <c r="AG154" s="26">
        <v>0</v>
      </c>
      <c r="AH154" s="26">
        <v>0</v>
      </c>
      <c r="AI154" s="26">
        <v>0</v>
      </c>
      <c r="AJ154" s="26">
        <v>0</v>
      </c>
      <c r="AK154" s="26">
        <v>0</v>
      </c>
      <c r="AL154" s="26">
        <v>0</v>
      </c>
      <c r="AM154" s="26">
        <v>200</v>
      </c>
    </row>
    <row r="155" spans="1:39" ht="16.5" hidden="1" customHeight="1" x14ac:dyDescent="0.3">
      <c r="A155" s="48" t="s">
        <v>42</v>
      </c>
      <c r="B155" s="48" t="s">
        <v>43</v>
      </c>
      <c r="C155" s="48" t="s">
        <v>44</v>
      </c>
      <c r="D155" s="48" t="s">
        <v>45</v>
      </c>
      <c r="E155" s="48" t="s">
        <v>46</v>
      </c>
      <c r="F155" s="48" t="s">
        <v>112</v>
      </c>
      <c r="G155" s="17" t="s">
        <v>146</v>
      </c>
      <c r="H155" s="18" t="s">
        <v>147</v>
      </c>
      <c r="I155" s="19" t="s">
        <v>169</v>
      </c>
      <c r="J155" s="17" t="s">
        <v>149</v>
      </c>
      <c r="K155" s="20">
        <v>44927</v>
      </c>
      <c r="L155" s="20">
        <v>45291</v>
      </c>
      <c r="M155" s="21" t="s">
        <v>52</v>
      </c>
      <c r="N155" s="17"/>
      <c r="O155" s="17"/>
      <c r="P155" s="17"/>
      <c r="Q155" s="22" t="s">
        <v>170</v>
      </c>
      <c r="R155" s="17" t="str">
        <f t="shared" si="6"/>
        <v>77</v>
      </c>
      <c r="S155" s="17"/>
      <c r="T155" s="17"/>
      <c r="U155" s="17"/>
      <c r="V155" s="34">
        <v>0</v>
      </c>
      <c r="W155" s="17"/>
      <c r="X155" s="25">
        <f t="shared" si="7"/>
        <v>0</v>
      </c>
      <c r="Y155" s="29">
        <v>1683.95</v>
      </c>
      <c r="Z155" s="17"/>
      <c r="AA155" s="25">
        <f t="shared" si="8"/>
        <v>1683.95</v>
      </c>
      <c r="AB155" s="26">
        <v>0</v>
      </c>
      <c r="AC155" s="26">
        <v>502.41</v>
      </c>
      <c r="AD155" s="26">
        <v>0</v>
      </c>
      <c r="AE155" s="26">
        <v>761.33</v>
      </c>
      <c r="AF155" s="26">
        <v>391.8</v>
      </c>
      <c r="AG155" s="26">
        <v>0</v>
      </c>
      <c r="AH155" s="26">
        <v>0</v>
      </c>
      <c r="AI155" s="26">
        <v>0</v>
      </c>
      <c r="AJ155" s="26">
        <v>0</v>
      </c>
      <c r="AK155" s="26">
        <v>28.413333333333302</v>
      </c>
      <c r="AL155" s="26">
        <v>0</v>
      </c>
      <c r="AM155" s="26">
        <v>-3.3333333333303017E-3</v>
      </c>
    </row>
    <row r="156" spans="1:39" ht="16.5" hidden="1" customHeight="1" x14ac:dyDescent="0.3">
      <c r="A156" s="48" t="s">
        <v>42</v>
      </c>
      <c r="B156" s="48" t="s">
        <v>43</v>
      </c>
      <c r="C156" s="48" t="s">
        <v>44</v>
      </c>
      <c r="D156" s="48" t="s">
        <v>45</v>
      </c>
      <c r="E156" s="48" t="s">
        <v>46</v>
      </c>
      <c r="F156" s="48" t="s">
        <v>112</v>
      </c>
      <c r="G156" s="17" t="s">
        <v>146</v>
      </c>
      <c r="H156" s="18" t="s">
        <v>147</v>
      </c>
      <c r="I156" s="19" t="s">
        <v>63</v>
      </c>
      <c r="J156" s="17" t="s">
        <v>149</v>
      </c>
      <c r="K156" s="20">
        <v>44927</v>
      </c>
      <c r="L156" s="20">
        <v>45291</v>
      </c>
      <c r="M156" s="21" t="s">
        <v>52</v>
      </c>
      <c r="N156" s="17"/>
      <c r="O156" s="17"/>
      <c r="P156" s="17"/>
      <c r="Q156" s="22">
        <v>770201</v>
      </c>
      <c r="R156" s="17" t="str">
        <f t="shared" si="6"/>
        <v>77</v>
      </c>
      <c r="S156" s="17"/>
      <c r="T156" s="17"/>
      <c r="U156" s="17"/>
      <c r="V156" s="34">
        <v>0</v>
      </c>
      <c r="W156" s="17"/>
      <c r="X156" s="25">
        <f t="shared" si="7"/>
        <v>0</v>
      </c>
      <c r="Y156" s="29">
        <v>35385.949999999997</v>
      </c>
      <c r="Z156" s="17"/>
      <c r="AA156" s="25">
        <f t="shared" si="8"/>
        <v>35385.949999999997</v>
      </c>
      <c r="AB156" s="26">
        <v>0</v>
      </c>
      <c r="AC156" s="26">
        <v>24796.35</v>
      </c>
      <c r="AD156" s="26">
        <v>0</v>
      </c>
      <c r="AE156" s="26">
        <v>194.14</v>
      </c>
      <c r="AF156" s="26">
        <v>0</v>
      </c>
      <c r="AG156" s="26">
        <v>235.08</v>
      </c>
      <c r="AH156" s="26">
        <v>0</v>
      </c>
      <c r="AI156" s="26">
        <v>80</v>
      </c>
      <c r="AJ156" s="26">
        <v>0</v>
      </c>
      <c r="AK156" s="26">
        <v>10080.379999999999</v>
      </c>
      <c r="AL156" s="26">
        <v>0</v>
      </c>
      <c r="AM156" s="26">
        <v>0</v>
      </c>
    </row>
    <row r="157" spans="1:39" ht="16.5" hidden="1" customHeight="1" x14ac:dyDescent="0.3">
      <c r="A157" s="48" t="s">
        <v>42</v>
      </c>
      <c r="B157" s="48" t="s">
        <v>43</v>
      </c>
      <c r="C157" s="48" t="s">
        <v>44</v>
      </c>
      <c r="D157" s="48" t="s">
        <v>45</v>
      </c>
      <c r="E157" s="48" t="s">
        <v>46</v>
      </c>
      <c r="F157" s="48" t="s">
        <v>112</v>
      </c>
      <c r="G157" s="17" t="s">
        <v>146</v>
      </c>
      <c r="H157" s="18" t="s">
        <v>147</v>
      </c>
      <c r="I157" s="19" t="s">
        <v>171</v>
      </c>
      <c r="J157" s="17" t="s">
        <v>149</v>
      </c>
      <c r="K157" s="20">
        <v>44927</v>
      </c>
      <c r="L157" s="20">
        <v>45291</v>
      </c>
      <c r="M157" s="21" t="s">
        <v>52</v>
      </c>
      <c r="N157" s="17"/>
      <c r="O157" s="17"/>
      <c r="P157" s="17"/>
      <c r="Q157" s="22">
        <v>840104</v>
      </c>
      <c r="R157" s="17" t="str">
        <f t="shared" si="6"/>
        <v>84</v>
      </c>
      <c r="S157" s="17"/>
      <c r="T157" s="17"/>
      <c r="U157" s="17"/>
      <c r="V157" s="34">
        <v>0</v>
      </c>
      <c r="W157" s="17"/>
      <c r="X157" s="25">
        <f t="shared" si="7"/>
        <v>0</v>
      </c>
      <c r="Y157" s="29">
        <v>7238.6</v>
      </c>
      <c r="Z157" s="17"/>
      <c r="AA157" s="25">
        <f t="shared" si="8"/>
        <v>7238.6</v>
      </c>
      <c r="AB157" s="26">
        <v>0</v>
      </c>
      <c r="AC157" s="26">
        <v>0</v>
      </c>
      <c r="AD157" s="26">
        <v>0</v>
      </c>
      <c r="AE157" s="26">
        <v>0</v>
      </c>
      <c r="AF157" s="26">
        <v>0</v>
      </c>
      <c r="AG157" s="26">
        <v>0</v>
      </c>
      <c r="AH157" s="26">
        <v>1614</v>
      </c>
      <c r="AI157" s="26">
        <v>0</v>
      </c>
      <c r="AJ157" s="26">
        <v>5624.6</v>
      </c>
      <c r="AK157" s="26">
        <v>0</v>
      </c>
      <c r="AL157" s="26">
        <v>0</v>
      </c>
      <c r="AM157" s="26">
        <v>0</v>
      </c>
    </row>
    <row r="158" spans="1:39" ht="16.5" hidden="1" customHeight="1" x14ac:dyDescent="0.3">
      <c r="A158" s="48" t="s">
        <v>42</v>
      </c>
      <c r="B158" s="48" t="s">
        <v>43</v>
      </c>
      <c r="C158" s="48" t="s">
        <v>44</v>
      </c>
      <c r="D158" s="48" t="s">
        <v>45</v>
      </c>
      <c r="E158" s="48" t="s">
        <v>46</v>
      </c>
      <c r="F158" s="48" t="s">
        <v>112</v>
      </c>
      <c r="G158" s="17" t="s">
        <v>146</v>
      </c>
      <c r="H158" s="18" t="s">
        <v>147</v>
      </c>
      <c r="I158" s="19" t="s">
        <v>172</v>
      </c>
      <c r="J158" s="17" t="s">
        <v>149</v>
      </c>
      <c r="K158" s="20">
        <v>44927</v>
      </c>
      <c r="L158" s="20">
        <v>45291</v>
      </c>
      <c r="M158" s="21" t="s">
        <v>52</v>
      </c>
      <c r="N158" s="17"/>
      <c r="O158" s="17"/>
      <c r="P158" s="17"/>
      <c r="Q158" s="22" t="s">
        <v>173</v>
      </c>
      <c r="R158" s="17" t="str">
        <f t="shared" si="6"/>
        <v>84</v>
      </c>
      <c r="S158" s="17"/>
      <c r="T158" s="17"/>
      <c r="U158" s="17"/>
      <c r="V158" s="17"/>
      <c r="W158" s="17"/>
      <c r="X158" s="25">
        <f t="shared" si="7"/>
        <v>0</v>
      </c>
      <c r="Y158" s="26">
        <v>25883</v>
      </c>
      <c r="Z158" s="17"/>
      <c r="AA158" s="25">
        <f t="shared" si="8"/>
        <v>25883</v>
      </c>
      <c r="AB158" s="26">
        <v>0</v>
      </c>
      <c r="AC158" s="26">
        <v>25883</v>
      </c>
      <c r="AD158" s="26">
        <v>0</v>
      </c>
      <c r="AE158" s="26">
        <v>0</v>
      </c>
      <c r="AF158" s="26">
        <v>0</v>
      </c>
      <c r="AG158" s="26">
        <v>0</v>
      </c>
      <c r="AH158" s="26">
        <v>0</v>
      </c>
      <c r="AI158" s="26">
        <v>0</v>
      </c>
      <c r="AJ158" s="26">
        <v>0</v>
      </c>
      <c r="AK158" s="26">
        <v>0</v>
      </c>
      <c r="AL158" s="26">
        <v>0</v>
      </c>
      <c r="AM158" s="26">
        <v>0</v>
      </c>
    </row>
    <row r="159" spans="1:39" ht="16.5" hidden="1" customHeight="1" x14ac:dyDescent="0.3">
      <c r="A159" s="48" t="s">
        <v>42</v>
      </c>
      <c r="B159" s="48" t="s">
        <v>43</v>
      </c>
      <c r="C159" s="48" t="s">
        <v>44</v>
      </c>
      <c r="D159" s="48" t="s">
        <v>45</v>
      </c>
      <c r="E159" s="48" t="s">
        <v>46</v>
      </c>
      <c r="F159" s="48" t="s">
        <v>112</v>
      </c>
      <c r="G159" s="17" t="s">
        <v>146</v>
      </c>
      <c r="H159" s="18" t="s">
        <v>147</v>
      </c>
      <c r="I159" s="19" t="s">
        <v>154</v>
      </c>
      <c r="J159" s="17" t="s">
        <v>149</v>
      </c>
      <c r="K159" s="20"/>
      <c r="L159" s="20"/>
      <c r="M159" s="21" t="s">
        <v>52</v>
      </c>
      <c r="N159" s="17"/>
      <c r="O159" s="17"/>
      <c r="P159" s="17"/>
      <c r="Q159" s="22">
        <v>730202</v>
      </c>
      <c r="R159" s="17" t="str">
        <f t="shared" si="6"/>
        <v>73</v>
      </c>
      <c r="S159" s="17"/>
      <c r="T159" s="17"/>
      <c r="U159" s="17"/>
      <c r="V159" s="34">
        <v>0</v>
      </c>
      <c r="W159" s="17"/>
      <c r="X159" s="25">
        <f t="shared" si="7"/>
        <v>0</v>
      </c>
      <c r="Y159" s="29">
        <v>1433.6</v>
      </c>
      <c r="Z159" s="17"/>
      <c r="AA159" s="25">
        <f t="shared" si="8"/>
        <v>1433.6</v>
      </c>
      <c r="AB159" s="26">
        <v>0</v>
      </c>
      <c r="AC159" s="26">
        <v>0</v>
      </c>
      <c r="AD159" s="26">
        <v>33.6</v>
      </c>
      <c r="AE159" s="26">
        <v>0</v>
      </c>
      <c r="AF159" s="26">
        <v>0</v>
      </c>
      <c r="AG159" s="26">
        <v>0</v>
      </c>
      <c r="AH159" s="26">
        <v>0</v>
      </c>
      <c r="AI159" s="26">
        <v>0</v>
      </c>
      <c r="AJ159" s="26">
        <v>0</v>
      </c>
      <c r="AK159" s="26">
        <v>0</v>
      </c>
      <c r="AL159" s="26">
        <v>1400</v>
      </c>
      <c r="AM159" s="26">
        <v>0</v>
      </c>
    </row>
    <row r="160" spans="1:39" ht="16.5" hidden="1" customHeight="1" x14ac:dyDescent="0.3">
      <c r="A160" s="48" t="s">
        <v>42</v>
      </c>
      <c r="B160" s="48" t="s">
        <v>43</v>
      </c>
      <c r="C160" s="48" t="s">
        <v>44</v>
      </c>
      <c r="D160" s="48" t="s">
        <v>45</v>
      </c>
      <c r="E160" s="48" t="s">
        <v>46</v>
      </c>
      <c r="F160" s="48" t="s">
        <v>112</v>
      </c>
      <c r="G160" s="17" t="s">
        <v>146</v>
      </c>
      <c r="H160" s="18" t="s">
        <v>174</v>
      </c>
      <c r="I160" s="19" t="s">
        <v>175</v>
      </c>
      <c r="J160" s="17" t="s">
        <v>176</v>
      </c>
      <c r="K160" s="20">
        <v>44927</v>
      </c>
      <c r="L160" s="20">
        <v>45291</v>
      </c>
      <c r="M160" s="21" t="s">
        <v>52</v>
      </c>
      <c r="N160" s="17"/>
      <c r="O160" s="17"/>
      <c r="P160" s="17"/>
      <c r="Q160" s="22">
        <v>730207</v>
      </c>
      <c r="R160" s="17" t="str">
        <f t="shared" si="6"/>
        <v>73</v>
      </c>
      <c r="S160" s="17"/>
      <c r="T160" s="17"/>
      <c r="U160" s="17"/>
      <c r="V160" s="34">
        <v>0</v>
      </c>
      <c r="W160" s="17"/>
      <c r="X160" s="25">
        <f t="shared" si="7"/>
        <v>0</v>
      </c>
      <c r="Y160" s="26">
        <v>0</v>
      </c>
      <c r="Z160" s="17"/>
      <c r="AA160" s="25">
        <f t="shared" si="8"/>
        <v>0</v>
      </c>
      <c r="AB160" s="26">
        <v>0</v>
      </c>
      <c r="AC160" s="26">
        <v>0</v>
      </c>
      <c r="AD160" s="26">
        <v>0</v>
      </c>
      <c r="AE160" s="26">
        <v>0</v>
      </c>
      <c r="AF160" s="26">
        <v>0</v>
      </c>
      <c r="AG160" s="26">
        <v>0</v>
      </c>
      <c r="AH160" s="26">
        <v>0</v>
      </c>
      <c r="AI160" s="26">
        <v>0</v>
      </c>
      <c r="AJ160" s="26">
        <v>0</v>
      </c>
      <c r="AK160" s="26">
        <v>0</v>
      </c>
      <c r="AL160" s="26">
        <v>0</v>
      </c>
      <c r="AM160" s="26">
        <v>0</v>
      </c>
    </row>
    <row r="161" spans="1:39" ht="16.5" hidden="1" customHeight="1" x14ac:dyDescent="0.3">
      <c r="A161" s="48" t="s">
        <v>42</v>
      </c>
      <c r="B161" s="48" t="s">
        <v>43</v>
      </c>
      <c r="C161" s="48" t="s">
        <v>44</v>
      </c>
      <c r="D161" s="48" t="s">
        <v>45</v>
      </c>
      <c r="E161" s="48" t="s">
        <v>46</v>
      </c>
      <c r="F161" s="48" t="s">
        <v>112</v>
      </c>
      <c r="G161" s="17" t="s">
        <v>146</v>
      </c>
      <c r="H161" s="18" t="s">
        <v>174</v>
      </c>
      <c r="I161" s="19" t="s">
        <v>177</v>
      </c>
      <c r="J161" s="17" t="s">
        <v>176</v>
      </c>
      <c r="K161" s="20">
        <v>44927</v>
      </c>
      <c r="L161" s="20">
        <v>45291</v>
      </c>
      <c r="M161" s="21" t="s">
        <v>52</v>
      </c>
      <c r="N161" s="17"/>
      <c r="O161" s="17"/>
      <c r="P161" s="17"/>
      <c r="Q161" s="22">
        <v>730702</v>
      </c>
      <c r="R161" s="17" t="str">
        <f t="shared" si="6"/>
        <v>73</v>
      </c>
      <c r="S161" s="17"/>
      <c r="T161" s="17"/>
      <c r="U161" s="17"/>
      <c r="V161" s="24">
        <v>0</v>
      </c>
      <c r="W161" s="17"/>
      <c r="X161" s="25">
        <f t="shared" si="7"/>
        <v>0</v>
      </c>
      <c r="Y161" s="29">
        <v>415.02</v>
      </c>
      <c r="Z161" s="17"/>
      <c r="AA161" s="25">
        <f t="shared" si="8"/>
        <v>415.02</v>
      </c>
      <c r="AB161" s="26">
        <v>0</v>
      </c>
      <c r="AC161" s="26">
        <v>415.02</v>
      </c>
      <c r="AD161" s="26">
        <v>0</v>
      </c>
      <c r="AE161" s="26">
        <v>0</v>
      </c>
      <c r="AF161" s="26">
        <v>0</v>
      </c>
      <c r="AG161" s="26">
        <v>0</v>
      </c>
      <c r="AH161" s="26">
        <v>0</v>
      </c>
      <c r="AI161" s="26">
        <v>0</v>
      </c>
      <c r="AJ161" s="26">
        <v>0</v>
      </c>
      <c r="AK161" s="26">
        <v>0</v>
      </c>
      <c r="AL161" s="26">
        <v>0</v>
      </c>
      <c r="AM161" s="26">
        <v>0</v>
      </c>
    </row>
    <row r="162" spans="1:39" ht="16.5" customHeight="1" x14ac:dyDescent="0.3">
      <c r="A162" s="48" t="s">
        <v>42</v>
      </c>
      <c r="B162" s="48" t="s">
        <v>43</v>
      </c>
      <c r="C162" s="48" t="s">
        <v>44</v>
      </c>
      <c r="D162" s="48" t="s">
        <v>45</v>
      </c>
      <c r="E162" s="48" t="s">
        <v>46</v>
      </c>
      <c r="F162" s="48" t="s">
        <v>112</v>
      </c>
      <c r="G162" s="17" t="s">
        <v>146</v>
      </c>
      <c r="H162" s="18" t="s">
        <v>174</v>
      </c>
      <c r="I162" s="19" t="s">
        <v>178</v>
      </c>
      <c r="J162" s="17" t="s">
        <v>176</v>
      </c>
      <c r="K162" s="20">
        <v>44927</v>
      </c>
      <c r="L162" s="20">
        <v>45291</v>
      </c>
      <c r="M162" s="21" t="s">
        <v>52</v>
      </c>
      <c r="N162" s="17"/>
      <c r="O162" s="17"/>
      <c r="P162" s="17"/>
      <c r="Q162" s="22" t="s">
        <v>125</v>
      </c>
      <c r="R162" s="17" t="str">
        <f t="shared" si="6"/>
        <v>73</v>
      </c>
      <c r="S162" s="17"/>
      <c r="T162" s="17"/>
      <c r="U162" s="17"/>
      <c r="V162" s="24">
        <v>0</v>
      </c>
      <c r="W162" s="17"/>
      <c r="X162" s="25">
        <f t="shared" si="7"/>
        <v>0</v>
      </c>
      <c r="Y162" s="26">
        <v>600</v>
      </c>
      <c r="Z162" s="17"/>
      <c r="AA162" s="25">
        <f t="shared" si="8"/>
        <v>600</v>
      </c>
      <c r="AB162" s="26">
        <v>0</v>
      </c>
      <c r="AC162" s="26">
        <v>0</v>
      </c>
      <c r="AD162" s="26">
        <v>0</v>
      </c>
      <c r="AE162" s="26">
        <v>0</v>
      </c>
      <c r="AF162" s="26">
        <v>0</v>
      </c>
      <c r="AG162" s="26">
        <v>0</v>
      </c>
      <c r="AH162" s="26">
        <v>0</v>
      </c>
      <c r="AI162" s="26">
        <v>0</v>
      </c>
      <c r="AJ162" s="26">
        <v>0</v>
      </c>
      <c r="AK162" s="26">
        <v>200</v>
      </c>
      <c r="AL162" s="26">
        <v>400</v>
      </c>
      <c r="AM162" s="26">
        <v>0</v>
      </c>
    </row>
    <row r="163" spans="1:39" ht="16.5" hidden="1" customHeight="1" x14ac:dyDescent="0.3">
      <c r="A163" s="48" t="s">
        <v>42</v>
      </c>
      <c r="B163" s="48" t="s">
        <v>43</v>
      </c>
      <c r="C163" s="48" t="s">
        <v>44</v>
      </c>
      <c r="D163" s="48" t="s">
        <v>45</v>
      </c>
      <c r="E163" s="48" t="s">
        <v>46</v>
      </c>
      <c r="F163" s="48" t="s">
        <v>112</v>
      </c>
      <c r="G163" s="17" t="s">
        <v>146</v>
      </c>
      <c r="H163" s="18" t="s">
        <v>147</v>
      </c>
      <c r="I163" s="19" t="s">
        <v>179</v>
      </c>
      <c r="J163" s="17" t="s">
        <v>180</v>
      </c>
      <c r="K163" s="20">
        <v>44927</v>
      </c>
      <c r="L163" s="20">
        <v>45291</v>
      </c>
      <c r="M163" s="21" t="s">
        <v>52</v>
      </c>
      <c r="N163" s="17"/>
      <c r="O163" s="17"/>
      <c r="P163" s="17"/>
      <c r="Q163" s="22">
        <v>730105</v>
      </c>
      <c r="R163" s="17" t="str">
        <f t="shared" si="6"/>
        <v>73</v>
      </c>
      <c r="S163" s="17"/>
      <c r="T163" s="17"/>
      <c r="U163" s="17"/>
      <c r="V163" s="24">
        <v>54800</v>
      </c>
      <c r="W163" s="17"/>
      <c r="X163" s="25">
        <f t="shared" si="7"/>
        <v>54800</v>
      </c>
      <c r="Y163" s="26"/>
      <c r="Z163" s="17"/>
      <c r="AA163" s="25">
        <f t="shared" si="8"/>
        <v>0</v>
      </c>
      <c r="AB163" s="26">
        <v>296.20999999999998</v>
      </c>
      <c r="AC163" s="26">
        <v>4323.58</v>
      </c>
      <c r="AD163" s="26">
        <v>4323.05</v>
      </c>
      <c r="AE163" s="26">
        <v>4332.7</v>
      </c>
      <c r="AF163" s="26">
        <v>4332.93</v>
      </c>
      <c r="AG163" s="26">
        <v>4325.84</v>
      </c>
      <c r="AH163" s="26">
        <v>4326.47</v>
      </c>
      <c r="AI163" s="26">
        <v>4322.0600000000004</v>
      </c>
      <c r="AJ163" s="26">
        <v>4325.08</v>
      </c>
      <c r="AK163" s="26">
        <v>6630.6933333333318</v>
      </c>
      <c r="AL163" s="26">
        <v>12515.626666666663</v>
      </c>
      <c r="AM163" s="26">
        <v>745.76000000000204</v>
      </c>
    </row>
    <row r="164" spans="1:39" ht="16.5" hidden="1" customHeight="1" x14ac:dyDescent="0.3">
      <c r="A164" s="48" t="s">
        <v>42</v>
      </c>
      <c r="B164" s="48" t="s">
        <v>43</v>
      </c>
      <c r="C164" s="48" t="s">
        <v>44</v>
      </c>
      <c r="D164" s="48" t="s">
        <v>45</v>
      </c>
      <c r="E164" s="48" t="s">
        <v>46</v>
      </c>
      <c r="F164" s="48" t="s">
        <v>112</v>
      </c>
      <c r="G164" s="17" t="s">
        <v>146</v>
      </c>
      <c r="H164" s="18" t="s">
        <v>147</v>
      </c>
      <c r="I164" s="19" t="s">
        <v>181</v>
      </c>
      <c r="J164" s="17" t="s">
        <v>180</v>
      </c>
      <c r="K164" s="20">
        <v>44927</v>
      </c>
      <c r="L164" s="20">
        <v>45291</v>
      </c>
      <c r="M164" s="21" t="s">
        <v>52</v>
      </c>
      <c r="N164" s="17"/>
      <c r="O164" s="17"/>
      <c r="P164" s="17"/>
      <c r="Q164" s="22" t="s">
        <v>125</v>
      </c>
      <c r="R164" s="17" t="str">
        <f t="shared" si="6"/>
        <v>73</v>
      </c>
      <c r="S164" s="17"/>
      <c r="T164" s="17"/>
      <c r="U164" s="17"/>
      <c r="V164" s="24">
        <v>3300</v>
      </c>
      <c r="W164" s="17"/>
      <c r="X164" s="25">
        <f t="shared" si="7"/>
        <v>3300</v>
      </c>
      <c r="Y164" s="26"/>
      <c r="Z164" s="17"/>
      <c r="AA164" s="25">
        <f t="shared" si="8"/>
        <v>0</v>
      </c>
      <c r="AB164" s="26">
        <v>0</v>
      </c>
      <c r="AC164" s="26">
        <v>0</v>
      </c>
      <c r="AD164" s="26">
        <v>0</v>
      </c>
      <c r="AE164" s="26">
        <v>0</v>
      </c>
      <c r="AF164" s="26">
        <v>0</v>
      </c>
      <c r="AG164" s="26">
        <v>0</v>
      </c>
      <c r="AH164" s="26">
        <v>0</v>
      </c>
      <c r="AI164" s="26">
        <v>0</v>
      </c>
      <c r="AJ164" s="26">
        <v>0</v>
      </c>
      <c r="AK164" s="26">
        <v>0</v>
      </c>
      <c r="AL164" s="26">
        <v>0</v>
      </c>
      <c r="AM164" s="26">
        <v>3300</v>
      </c>
    </row>
    <row r="165" spans="1:39" ht="16.5" hidden="1" customHeight="1" x14ac:dyDescent="0.3">
      <c r="A165" s="48" t="s">
        <v>42</v>
      </c>
      <c r="B165" s="48" t="s">
        <v>43</v>
      </c>
      <c r="C165" s="48" t="s">
        <v>44</v>
      </c>
      <c r="D165" s="48" t="s">
        <v>45</v>
      </c>
      <c r="E165" s="48" t="s">
        <v>46</v>
      </c>
      <c r="F165" s="48" t="s">
        <v>112</v>
      </c>
      <c r="G165" s="17" t="s">
        <v>146</v>
      </c>
      <c r="H165" s="18" t="s">
        <v>147</v>
      </c>
      <c r="I165" s="19" t="s">
        <v>72</v>
      </c>
      <c r="J165" s="17" t="s">
        <v>180</v>
      </c>
      <c r="K165" s="20">
        <v>44927</v>
      </c>
      <c r="L165" s="20">
        <v>45291</v>
      </c>
      <c r="M165" s="21" t="s">
        <v>52</v>
      </c>
      <c r="N165" s="17"/>
      <c r="O165" s="17"/>
      <c r="P165" s="17"/>
      <c r="Q165" s="22">
        <v>730702</v>
      </c>
      <c r="R165" s="17" t="str">
        <f t="shared" si="6"/>
        <v>73</v>
      </c>
      <c r="S165" s="17"/>
      <c r="T165" s="17"/>
      <c r="U165" s="17"/>
      <c r="V165" s="24">
        <v>35040</v>
      </c>
      <c r="W165" s="17"/>
      <c r="X165" s="25">
        <f t="shared" si="7"/>
        <v>35040</v>
      </c>
      <c r="Y165" s="26"/>
      <c r="Z165" s="17"/>
      <c r="AA165" s="25">
        <f t="shared" si="8"/>
        <v>0</v>
      </c>
      <c r="AB165" s="26">
        <v>0</v>
      </c>
      <c r="AC165" s="26">
        <v>0</v>
      </c>
      <c r="AD165" s="26">
        <v>12000</v>
      </c>
      <c r="AE165" s="26">
        <v>0</v>
      </c>
      <c r="AF165" s="26">
        <v>0</v>
      </c>
      <c r="AG165" s="26">
        <v>0</v>
      </c>
      <c r="AH165" s="26">
        <v>4959</v>
      </c>
      <c r="AI165" s="26">
        <v>2340</v>
      </c>
      <c r="AJ165" s="26">
        <v>0</v>
      </c>
      <c r="AK165" s="26">
        <v>5150.82</v>
      </c>
      <c r="AL165" s="26">
        <v>0</v>
      </c>
      <c r="AM165" s="26">
        <v>10590.18</v>
      </c>
    </row>
    <row r="166" spans="1:39" ht="16.5" hidden="1" customHeight="1" x14ac:dyDescent="0.3">
      <c r="A166" s="48" t="s">
        <v>42</v>
      </c>
      <c r="B166" s="48" t="s">
        <v>43</v>
      </c>
      <c r="C166" s="48" t="s">
        <v>44</v>
      </c>
      <c r="D166" s="48" t="s">
        <v>45</v>
      </c>
      <c r="E166" s="48" t="s">
        <v>46</v>
      </c>
      <c r="F166" s="48" t="s">
        <v>112</v>
      </c>
      <c r="G166" s="17" t="s">
        <v>146</v>
      </c>
      <c r="H166" s="18" t="s">
        <v>147</v>
      </c>
      <c r="I166" s="27" t="s">
        <v>182</v>
      </c>
      <c r="J166" s="17" t="s">
        <v>180</v>
      </c>
      <c r="K166" s="20">
        <v>44927</v>
      </c>
      <c r="L166" s="20">
        <v>45291</v>
      </c>
      <c r="M166" s="21" t="s">
        <v>52</v>
      </c>
      <c r="N166" s="17"/>
      <c r="O166" s="17"/>
      <c r="P166" s="17"/>
      <c r="Q166" s="22">
        <v>730704</v>
      </c>
      <c r="R166" s="17" t="str">
        <f t="shared" si="6"/>
        <v>73</v>
      </c>
      <c r="S166" s="17"/>
      <c r="T166" s="17"/>
      <c r="U166" s="17"/>
      <c r="V166" s="24">
        <v>15000</v>
      </c>
      <c r="W166" s="17"/>
      <c r="X166" s="25">
        <f t="shared" si="7"/>
        <v>15000</v>
      </c>
      <c r="Y166" s="26"/>
      <c r="Z166" s="17"/>
      <c r="AA166" s="25">
        <f t="shared" si="8"/>
        <v>0</v>
      </c>
      <c r="AB166" s="26">
        <v>0</v>
      </c>
      <c r="AC166" s="26">
        <v>0</v>
      </c>
      <c r="AD166" s="26">
        <v>0</v>
      </c>
      <c r="AE166" s="26">
        <v>0</v>
      </c>
      <c r="AF166" s="26">
        <v>0</v>
      </c>
      <c r="AG166" s="26">
        <v>0</v>
      </c>
      <c r="AH166" s="26">
        <v>0</v>
      </c>
      <c r="AI166" s="26">
        <v>0</v>
      </c>
      <c r="AJ166" s="26">
        <v>0</v>
      </c>
      <c r="AK166" s="26">
        <v>714</v>
      </c>
      <c r="AL166" s="26">
        <v>0</v>
      </c>
      <c r="AM166" s="26">
        <v>14286</v>
      </c>
    </row>
    <row r="167" spans="1:39" ht="16.5" hidden="1" customHeight="1" x14ac:dyDescent="0.3">
      <c r="A167" s="48" t="s">
        <v>42</v>
      </c>
      <c r="B167" s="48" t="s">
        <v>43</v>
      </c>
      <c r="C167" s="48" t="s">
        <v>44</v>
      </c>
      <c r="D167" s="48" t="s">
        <v>45</v>
      </c>
      <c r="E167" s="48" t="s">
        <v>46</v>
      </c>
      <c r="F167" s="48" t="s">
        <v>112</v>
      </c>
      <c r="G167" s="17" t="s">
        <v>146</v>
      </c>
      <c r="H167" s="18" t="s">
        <v>147</v>
      </c>
      <c r="I167" s="27" t="s">
        <v>183</v>
      </c>
      <c r="J167" s="17" t="s">
        <v>180</v>
      </c>
      <c r="K167" s="20">
        <v>44927</v>
      </c>
      <c r="L167" s="20">
        <v>45291</v>
      </c>
      <c r="M167" s="21" t="s">
        <v>52</v>
      </c>
      <c r="N167" s="17"/>
      <c r="O167" s="17"/>
      <c r="P167" s="17"/>
      <c r="Q167" s="22">
        <v>730807</v>
      </c>
      <c r="R167" s="17" t="str">
        <f t="shared" si="6"/>
        <v>73</v>
      </c>
      <c r="S167" s="17"/>
      <c r="T167" s="17"/>
      <c r="U167" s="17"/>
      <c r="V167" s="24">
        <v>25000</v>
      </c>
      <c r="W167" s="17"/>
      <c r="X167" s="25">
        <f t="shared" si="7"/>
        <v>25000</v>
      </c>
      <c r="Y167" s="26"/>
      <c r="Z167" s="17"/>
      <c r="AA167" s="25">
        <f t="shared" si="8"/>
        <v>0</v>
      </c>
      <c r="AB167" s="26">
        <v>0</v>
      </c>
      <c r="AC167" s="26">
        <v>0</v>
      </c>
      <c r="AD167" s="26">
        <v>0</v>
      </c>
      <c r="AE167" s="26">
        <v>0</v>
      </c>
      <c r="AF167" s="26">
        <v>0</v>
      </c>
      <c r="AG167" s="26">
        <v>0</v>
      </c>
      <c r="AH167" s="26">
        <v>0</v>
      </c>
      <c r="AI167" s="26">
        <v>0</v>
      </c>
      <c r="AJ167" s="26">
        <v>0</v>
      </c>
      <c r="AK167" s="26">
        <v>0</v>
      </c>
      <c r="AL167" s="26">
        <v>0</v>
      </c>
      <c r="AM167" s="26">
        <v>25000</v>
      </c>
    </row>
    <row r="168" spans="1:39" ht="16.5" hidden="1" customHeight="1" x14ac:dyDescent="0.3">
      <c r="A168" s="48" t="s">
        <v>42</v>
      </c>
      <c r="B168" s="48" t="s">
        <v>43</v>
      </c>
      <c r="C168" s="48" t="s">
        <v>44</v>
      </c>
      <c r="D168" s="48" t="s">
        <v>45</v>
      </c>
      <c r="E168" s="48" t="s">
        <v>46</v>
      </c>
      <c r="F168" s="48" t="s">
        <v>112</v>
      </c>
      <c r="G168" s="17" t="s">
        <v>146</v>
      </c>
      <c r="H168" s="18" t="s">
        <v>147</v>
      </c>
      <c r="I168" s="27" t="s">
        <v>184</v>
      </c>
      <c r="J168" s="17" t="s">
        <v>180</v>
      </c>
      <c r="K168" s="20">
        <v>44927</v>
      </c>
      <c r="L168" s="20">
        <v>45291</v>
      </c>
      <c r="M168" s="21" t="s">
        <v>52</v>
      </c>
      <c r="N168" s="17"/>
      <c r="O168" s="17"/>
      <c r="P168" s="17"/>
      <c r="Q168" s="22">
        <v>730813</v>
      </c>
      <c r="R168" s="17" t="str">
        <f t="shared" si="6"/>
        <v>73</v>
      </c>
      <c r="S168" s="17"/>
      <c r="T168" s="17"/>
      <c r="U168" s="17"/>
      <c r="V168" s="24">
        <v>5000</v>
      </c>
      <c r="W168" s="17"/>
      <c r="X168" s="25">
        <f t="shared" si="7"/>
        <v>5000</v>
      </c>
      <c r="Y168" s="26"/>
      <c r="Z168" s="17"/>
      <c r="AA168" s="25">
        <f t="shared" si="8"/>
        <v>0</v>
      </c>
      <c r="AB168" s="26">
        <v>0</v>
      </c>
      <c r="AC168" s="26">
        <v>0</v>
      </c>
      <c r="AD168" s="26">
        <v>0</v>
      </c>
      <c r="AE168" s="26">
        <v>0</v>
      </c>
      <c r="AF168" s="26">
        <v>0</v>
      </c>
      <c r="AG168" s="26">
        <v>0</v>
      </c>
      <c r="AH168" s="26">
        <v>0</v>
      </c>
      <c r="AI168" s="26">
        <v>0</v>
      </c>
      <c r="AJ168" s="26">
        <v>0</v>
      </c>
      <c r="AK168" s="26">
        <v>0</v>
      </c>
      <c r="AL168" s="26">
        <v>0</v>
      </c>
      <c r="AM168" s="26">
        <v>5000</v>
      </c>
    </row>
    <row r="169" spans="1:39" ht="16.5" hidden="1" customHeight="1" x14ac:dyDescent="0.3">
      <c r="A169" s="48" t="s">
        <v>42</v>
      </c>
      <c r="B169" s="48" t="s">
        <v>43</v>
      </c>
      <c r="C169" s="48" t="s">
        <v>44</v>
      </c>
      <c r="D169" s="48" t="s">
        <v>45</v>
      </c>
      <c r="E169" s="48" t="s">
        <v>46</v>
      </c>
      <c r="F169" s="48" t="s">
        <v>112</v>
      </c>
      <c r="G169" s="17" t="s">
        <v>146</v>
      </c>
      <c r="H169" s="18" t="s">
        <v>147</v>
      </c>
      <c r="I169" s="27" t="s">
        <v>185</v>
      </c>
      <c r="J169" s="17" t="s">
        <v>180</v>
      </c>
      <c r="K169" s="20">
        <v>44927</v>
      </c>
      <c r="L169" s="20">
        <v>45291</v>
      </c>
      <c r="M169" s="21" t="s">
        <v>52</v>
      </c>
      <c r="N169" s="17"/>
      <c r="O169" s="17"/>
      <c r="P169" s="17"/>
      <c r="Q169" s="22" t="s">
        <v>186</v>
      </c>
      <c r="R169" s="17" t="str">
        <f t="shared" si="6"/>
        <v>73</v>
      </c>
      <c r="S169" s="17"/>
      <c r="T169" s="17"/>
      <c r="U169" s="17"/>
      <c r="V169" s="24">
        <v>90</v>
      </c>
      <c r="W169" s="17"/>
      <c r="X169" s="25">
        <f t="shared" si="7"/>
        <v>90</v>
      </c>
      <c r="Y169" s="26"/>
      <c r="Z169" s="17"/>
      <c r="AA169" s="25">
        <f t="shared" si="8"/>
        <v>0</v>
      </c>
      <c r="AB169" s="26">
        <v>0</v>
      </c>
      <c r="AC169" s="26">
        <v>0</v>
      </c>
      <c r="AD169" s="26">
        <v>0</v>
      </c>
      <c r="AE169" s="26">
        <v>0</v>
      </c>
      <c r="AF169" s="26">
        <v>0</v>
      </c>
      <c r="AG169" s="26">
        <v>0</v>
      </c>
      <c r="AH169" s="26">
        <v>0</v>
      </c>
      <c r="AI169" s="26">
        <v>0</v>
      </c>
      <c r="AJ169" s="26">
        <v>0</v>
      </c>
      <c r="AK169" s="26">
        <v>0</v>
      </c>
      <c r="AL169" s="26">
        <v>0</v>
      </c>
      <c r="AM169" s="26">
        <v>90</v>
      </c>
    </row>
    <row r="170" spans="1:39" ht="16.5" hidden="1" customHeight="1" x14ac:dyDescent="0.3">
      <c r="A170" s="48" t="s">
        <v>42</v>
      </c>
      <c r="B170" s="48" t="s">
        <v>43</v>
      </c>
      <c r="C170" s="48" t="s">
        <v>44</v>
      </c>
      <c r="D170" s="48" t="s">
        <v>45</v>
      </c>
      <c r="E170" s="48" t="s">
        <v>46</v>
      </c>
      <c r="F170" s="48" t="s">
        <v>112</v>
      </c>
      <c r="G170" s="17" t="s">
        <v>146</v>
      </c>
      <c r="H170" s="18" t="s">
        <v>147</v>
      </c>
      <c r="I170" s="27" t="s">
        <v>185</v>
      </c>
      <c r="J170" s="17" t="s">
        <v>180</v>
      </c>
      <c r="K170" s="20">
        <v>44927</v>
      </c>
      <c r="L170" s="20">
        <v>45291</v>
      </c>
      <c r="M170" s="21" t="s">
        <v>52</v>
      </c>
      <c r="N170" s="17"/>
      <c r="O170" s="17"/>
      <c r="P170" s="17"/>
      <c r="Q170" s="22" t="s">
        <v>168</v>
      </c>
      <c r="R170" s="17" t="str">
        <f t="shared" si="6"/>
        <v>73</v>
      </c>
      <c r="S170" s="17"/>
      <c r="T170" s="17"/>
      <c r="U170" s="17"/>
      <c r="V170" s="24">
        <v>1910</v>
      </c>
      <c r="W170" s="17"/>
      <c r="X170" s="25">
        <f t="shared" si="7"/>
        <v>1910</v>
      </c>
      <c r="Y170" s="26"/>
      <c r="Z170" s="17"/>
      <c r="AA170" s="25">
        <f t="shared" si="8"/>
        <v>0</v>
      </c>
      <c r="AB170" s="26">
        <v>0</v>
      </c>
      <c r="AC170" s="26">
        <v>0</v>
      </c>
      <c r="AD170" s="26">
        <v>0</v>
      </c>
      <c r="AE170" s="26">
        <v>0</v>
      </c>
      <c r="AF170" s="26">
        <v>0</v>
      </c>
      <c r="AG170" s="26">
        <v>0</v>
      </c>
      <c r="AH170" s="26">
        <v>0</v>
      </c>
      <c r="AI170" s="26">
        <v>0</v>
      </c>
      <c r="AJ170" s="26">
        <v>0</v>
      </c>
      <c r="AK170" s="26">
        <v>636.66666666666663</v>
      </c>
      <c r="AL170" s="26">
        <v>1208.2533333333336</v>
      </c>
      <c r="AM170" s="26">
        <v>65.079999999999927</v>
      </c>
    </row>
    <row r="171" spans="1:39" ht="16.5" hidden="1" customHeight="1" x14ac:dyDescent="0.3">
      <c r="A171" s="48" t="s">
        <v>42</v>
      </c>
      <c r="B171" s="48" t="s">
        <v>43</v>
      </c>
      <c r="C171" s="48" t="s">
        <v>44</v>
      </c>
      <c r="D171" s="48" t="s">
        <v>45</v>
      </c>
      <c r="E171" s="48" t="s">
        <v>46</v>
      </c>
      <c r="F171" s="48" t="s">
        <v>112</v>
      </c>
      <c r="G171" s="17" t="s">
        <v>146</v>
      </c>
      <c r="H171" s="18" t="s">
        <v>147</v>
      </c>
      <c r="I171" s="27" t="s">
        <v>187</v>
      </c>
      <c r="J171" s="17" t="s">
        <v>180</v>
      </c>
      <c r="K171" s="20">
        <v>44927</v>
      </c>
      <c r="L171" s="20">
        <v>45291</v>
      </c>
      <c r="M171" s="21" t="s">
        <v>52</v>
      </c>
      <c r="N171" s="17"/>
      <c r="O171" s="17"/>
      <c r="P171" s="17"/>
      <c r="Q171" s="22">
        <v>840107</v>
      </c>
      <c r="R171" s="17" t="str">
        <f t="shared" si="6"/>
        <v>84</v>
      </c>
      <c r="S171" s="17"/>
      <c r="T171" s="17"/>
      <c r="U171" s="17"/>
      <c r="V171" s="24">
        <v>16700</v>
      </c>
      <c r="W171" s="17"/>
      <c r="X171" s="25">
        <f t="shared" si="7"/>
        <v>16700</v>
      </c>
      <c r="Y171" s="26"/>
      <c r="Z171" s="17"/>
      <c r="AA171" s="25">
        <f t="shared" si="8"/>
        <v>0</v>
      </c>
      <c r="AB171" s="26">
        <v>0</v>
      </c>
      <c r="AC171" s="26">
        <v>0</v>
      </c>
      <c r="AD171" s="26">
        <v>0</v>
      </c>
      <c r="AE171" s="26">
        <v>0</v>
      </c>
      <c r="AF171" s="26">
        <v>0</v>
      </c>
      <c r="AG171" s="26">
        <v>0</v>
      </c>
      <c r="AH171" s="26">
        <v>0</v>
      </c>
      <c r="AI171" s="26">
        <v>5865.97</v>
      </c>
      <c r="AJ171" s="26">
        <v>0</v>
      </c>
      <c r="AK171" s="26">
        <v>1998.8133333333301</v>
      </c>
      <c r="AL171" s="26">
        <v>0</v>
      </c>
      <c r="AM171" s="26">
        <v>8835.2166666666708</v>
      </c>
    </row>
    <row r="172" spans="1:39" ht="16.5" hidden="1" customHeight="1" x14ac:dyDescent="0.3">
      <c r="A172" s="48" t="s">
        <v>42</v>
      </c>
      <c r="B172" s="48" t="s">
        <v>43</v>
      </c>
      <c r="C172" s="48" t="s">
        <v>44</v>
      </c>
      <c r="D172" s="48" t="s">
        <v>45</v>
      </c>
      <c r="E172" s="48" t="s">
        <v>46</v>
      </c>
      <c r="F172" s="48" t="s">
        <v>112</v>
      </c>
      <c r="G172" s="17" t="s">
        <v>146</v>
      </c>
      <c r="H172" s="18" t="s">
        <v>147</v>
      </c>
      <c r="I172" s="19" t="s">
        <v>188</v>
      </c>
      <c r="J172" s="17" t="s">
        <v>189</v>
      </c>
      <c r="K172" s="20">
        <v>44927</v>
      </c>
      <c r="L172" s="20">
        <v>45291</v>
      </c>
      <c r="M172" s="21" t="s">
        <v>52</v>
      </c>
      <c r="N172" s="17"/>
      <c r="O172" s="17"/>
      <c r="P172" s="17"/>
      <c r="Q172" s="22" t="s">
        <v>190</v>
      </c>
      <c r="R172" s="17" t="str">
        <f t="shared" si="6"/>
        <v>73</v>
      </c>
      <c r="S172" s="17"/>
      <c r="T172" s="17"/>
      <c r="U172" s="17"/>
      <c r="V172" s="24"/>
      <c r="W172" s="17"/>
      <c r="X172" s="25">
        <f t="shared" si="7"/>
        <v>0</v>
      </c>
      <c r="Y172" s="26">
        <v>4500</v>
      </c>
      <c r="Z172" s="17"/>
      <c r="AA172" s="25">
        <f t="shared" si="8"/>
        <v>4500</v>
      </c>
      <c r="AB172" s="26">
        <v>0</v>
      </c>
      <c r="AC172" s="26">
        <v>0</v>
      </c>
      <c r="AD172" s="26">
        <v>0</v>
      </c>
      <c r="AE172" s="26">
        <v>0</v>
      </c>
      <c r="AF172" s="26">
        <v>0</v>
      </c>
      <c r="AG172" s="26">
        <v>4500</v>
      </c>
      <c r="AH172" s="26">
        <v>0</v>
      </c>
      <c r="AI172" s="26">
        <v>0</v>
      </c>
      <c r="AJ172" s="26">
        <v>0</v>
      </c>
      <c r="AK172" s="26">
        <v>0</v>
      </c>
      <c r="AL172" s="26">
        <v>0</v>
      </c>
      <c r="AM172" s="26">
        <v>0</v>
      </c>
    </row>
    <row r="173" spans="1:39" ht="16.5" hidden="1" customHeight="1" x14ac:dyDescent="0.3">
      <c r="A173" s="48" t="s">
        <v>42</v>
      </c>
      <c r="B173" s="48" t="s">
        <v>43</v>
      </c>
      <c r="C173" s="48" t="s">
        <v>44</v>
      </c>
      <c r="D173" s="48" t="s">
        <v>45</v>
      </c>
      <c r="E173" s="48" t="s">
        <v>46</v>
      </c>
      <c r="F173" s="48" t="s">
        <v>112</v>
      </c>
      <c r="G173" s="17" t="s">
        <v>146</v>
      </c>
      <c r="H173" s="18" t="s">
        <v>147</v>
      </c>
      <c r="I173" s="17" t="s">
        <v>191</v>
      </c>
      <c r="J173" s="17" t="s">
        <v>189</v>
      </c>
      <c r="K173" s="20">
        <v>44927</v>
      </c>
      <c r="L173" s="20">
        <v>45291</v>
      </c>
      <c r="M173" s="21" t="s">
        <v>52</v>
      </c>
      <c r="N173" s="17"/>
      <c r="O173" s="17"/>
      <c r="P173" s="17"/>
      <c r="Q173" s="22" t="s">
        <v>192</v>
      </c>
      <c r="R173" s="17" t="str">
        <f t="shared" si="6"/>
        <v>73</v>
      </c>
      <c r="S173" s="17"/>
      <c r="T173" s="17"/>
      <c r="U173" s="17"/>
      <c r="V173" s="24">
        <v>0</v>
      </c>
      <c r="W173" s="17"/>
      <c r="X173" s="25">
        <f t="shared" si="7"/>
        <v>0</v>
      </c>
      <c r="Y173" s="29">
        <v>2000</v>
      </c>
      <c r="Z173" s="17"/>
      <c r="AA173" s="25">
        <f t="shared" si="8"/>
        <v>2000</v>
      </c>
      <c r="AB173" s="26">
        <v>0</v>
      </c>
      <c r="AC173" s="26">
        <v>0</v>
      </c>
      <c r="AD173" s="26">
        <v>0</v>
      </c>
      <c r="AE173" s="26">
        <v>0</v>
      </c>
      <c r="AF173" s="26">
        <v>0</v>
      </c>
      <c r="AG173" s="26">
        <v>0</v>
      </c>
      <c r="AH173" s="26">
        <v>0</v>
      </c>
      <c r="AI173" s="26">
        <v>0</v>
      </c>
      <c r="AJ173" s="26">
        <v>0</v>
      </c>
      <c r="AK173" s="26">
        <v>2000.0033333333304</v>
      </c>
      <c r="AL173" s="26">
        <v>0</v>
      </c>
      <c r="AM173" s="26">
        <v>-3.3333333303744439E-3</v>
      </c>
    </row>
    <row r="174" spans="1:39" ht="16.5" hidden="1" customHeight="1" x14ac:dyDescent="0.3">
      <c r="A174" s="48" t="s">
        <v>42</v>
      </c>
      <c r="B174" s="48" t="s">
        <v>43</v>
      </c>
      <c r="C174" s="48" t="s">
        <v>44</v>
      </c>
      <c r="D174" s="48" t="s">
        <v>45</v>
      </c>
      <c r="E174" s="48" t="s">
        <v>46</v>
      </c>
      <c r="F174" s="48" t="s">
        <v>112</v>
      </c>
      <c r="G174" s="17" t="s">
        <v>146</v>
      </c>
      <c r="H174" s="18" t="s">
        <v>147</v>
      </c>
      <c r="I174" s="17" t="s">
        <v>193</v>
      </c>
      <c r="J174" s="17" t="s">
        <v>189</v>
      </c>
      <c r="K174" s="20">
        <v>44927</v>
      </c>
      <c r="L174" s="20">
        <v>45291</v>
      </c>
      <c r="M174" s="21" t="s">
        <v>52</v>
      </c>
      <c r="N174" s="17"/>
      <c r="O174" s="17"/>
      <c r="P174" s="17"/>
      <c r="Q174" s="22">
        <v>770102</v>
      </c>
      <c r="R174" s="17" t="str">
        <f t="shared" si="6"/>
        <v>77</v>
      </c>
      <c r="S174" s="17"/>
      <c r="T174" s="17"/>
      <c r="U174" s="17"/>
      <c r="V174" s="24">
        <v>0</v>
      </c>
      <c r="W174" s="17"/>
      <c r="X174" s="25">
        <f t="shared" si="7"/>
        <v>0</v>
      </c>
      <c r="Y174" s="26">
        <v>0</v>
      </c>
      <c r="Z174" s="17"/>
      <c r="AA174" s="25">
        <f t="shared" si="8"/>
        <v>0</v>
      </c>
      <c r="AB174" s="26">
        <v>0</v>
      </c>
      <c r="AC174" s="26">
        <v>0</v>
      </c>
      <c r="AD174" s="26">
        <v>0</v>
      </c>
      <c r="AE174" s="26">
        <v>0</v>
      </c>
      <c r="AF174" s="26">
        <v>0</v>
      </c>
      <c r="AG174" s="26">
        <v>0</v>
      </c>
      <c r="AH174" s="26">
        <v>0</v>
      </c>
      <c r="AI174" s="26">
        <v>0</v>
      </c>
      <c r="AJ174" s="26">
        <v>0</v>
      </c>
      <c r="AK174" s="26">
        <v>0</v>
      </c>
      <c r="AL174" s="26">
        <v>0</v>
      </c>
      <c r="AM174" s="26">
        <v>0</v>
      </c>
    </row>
    <row r="175" spans="1:39" ht="16.5" hidden="1" customHeight="1" x14ac:dyDescent="0.3">
      <c r="A175" s="48" t="s">
        <v>42</v>
      </c>
      <c r="B175" s="48" t="s">
        <v>43</v>
      </c>
      <c r="C175" s="48" t="s">
        <v>44</v>
      </c>
      <c r="D175" s="48" t="s">
        <v>45</v>
      </c>
      <c r="E175" s="48" t="s">
        <v>46</v>
      </c>
      <c r="F175" s="48" t="s">
        <v>112</v>
      </c>
      <c r="G175" s="17" t="s">
        <v>146</v>
      </c>
      <c r="H175" s="18" t="s">
        <v>147</v>
      </c>
      <c r="I175" s="27" t="s">
        <v>194</v>
      </c>
      <c r="J175" s="17" t="s">
        <v>189</v>
      </c>
      <c r="K175" s="20">
        <v>44927</v>
      </c>
      <c r="L175" s="20">
        <v>45291</v>
      </c>
      <c r="M175" s="21" t="s">
        <v>52</v>
      </c>
      <c r="N175" s="17"/>
      <c r="O175" s="17"/>
      <c r="P175" s="17"/>
      <c r="Q175" s="22">
        <v>770203</v>
      </c>
      <c r="R175" s="17" t="str">
        <f t="shared" si="6"/>
        <v>77</v>
      </c>
      <c r="S175" s="17"/>
      <c r="T175" s="17"/>
      <c r="U175" s="17"/>
      <c r="V175" s="24">
        <v>0</v>
      </c>
      <c r="W175" s="17"/>
      <c r="X175" s="25">
        <f t="shared" si="7"/>
        <v>0</v>
      </c>
      <c r="Y175" s="29">
        <v>6498.5599999999995</v>
      </c>
      <c r="Z175" s="17"/>
      <c r="AA175" s="25">
        <f t="shared" si="8"/>
        <v>6498.5599999999995</v>
      </c>
      <c r="AB175" s="26">
        <v>469.73</v>
      </c>
      <c r="AC175" s="26">
        <v>470.13</v>
      </c>
      <c r="AD175" s="26">
        <v>527.33000000000004</v>
      </c>
      <c r="AE175" s="26">
        <v>524.38</v>
      </c>
      <c r="AF175" s="26">
        <v>575.28</v>
      </c>
      <c r="AG175" s="26">
        <v>531.16</v>
      </c>
      <c r="AH175" s="26">
        <v>467.48</v>
      </c>
      <c r="AI175" s="26">
        <v>533.03</v>
      </c>
      <c r="AJ175" s="26">
        <v>450.13</v>
      </c>
      <c r="AK175" s="26">
        <v>843.78333333333319</v>
      </c>
      <c r="AL175" s="26">
        <v>1106.1266666666661</v>
      </c>
      <c r="AM175" s="26">
        <v>0</v>
      </c>
    </row>
    <row r="176" spans="1:39" ht="16.5" hidden="1" customHeight="1" x14ac:dyDescent="0.3">
      <c r="A176" s="48" t="s">
        <v>42</v>
      </c>
      <c r="B176" s="48" t="s">
        <v>43</v>
      </c>
      <c r="C176" s="48" t="s">
        <v>44</v>
      </c>
      <c r="D176" s="48" t="s">
        <v>45</v>
      </c>
      <c r="E176" s="48" t="s">
        <v>46</v>
      </c>
      <c r="F176" s="48" t="s">
        <v>112</v>
      </c>
      <c r="G176" s="17" t="s">
        <v>146</v>
      </c>
      <c r="H176" s="18" t="s">
        <v>147</v>
      </c>
      <c r="I176" s="27" t="s">
        <v>195</v>
      </c>
      <c r="J176" s="17" t="s">
        <v>189</v>
      </c>
      <c r="K176" s="20">
        <v>44927</v>
      </c>
      <c r="L176" s="20">
        <v>45291</v>
      </c>
      <c r="M176" s="21" t="s">
        <v>52</v>
      </c>
      <c r="N176" s="17"/>
      <c r="O176" s="17"/>
      <c r="P176" s="17"/>
      <c r="Q176" s="22">
        <v>780101</v>
      </c>
      <c r="R176" s="17" t="str">
        <f t="shared" si="6"/>
        <v>78</v>
      </c>
      <c r="S176" s="17"/>
      <c r="T176" s="17"/>
      <c r="U176" s="17"/>
      <c r="V176" s="24"/>
      <c r="W176" s="17"/>
      <c r="X176" s="25">
        <f t="shared" si="7"/>
        <v>0</v>
      </c>
      <c r="Y176" s="26">
        <v>15432</v>
      </c>
      <c r="Z176" s="17"/>
      <c r="AA176" s="25">
        <f t="shared" si="8"/>
        <v>15432</v>
      </c>
      <c r="AB176" s="26">
        <v>0</v>
      </c>
      <c r="AC176" s="26">
        <v>0</v>
      </c>
      <c r="AD176" s="26">
        <v>0</v>
      </c>
      <c r="AE176" s="26">
        <v>0</v>
      </c>
      <c r="AF176" s="26">
        <v>0</v>
      </c>
      <c r="AG176" s="26">
        <v>1673.01</v>
      </c>
      <c r="AH176" s="26">
        <v>1673.01</v>
      </c>
      <c r="AI176" s="26">
        <v>1673.01</v>
      </c>
      <c r="AJ176" s="26">
        <v>1584.98</v>
      </c>
      <c r="AK176" s="26">
        <v>2942.6633333333334</v>
      </c>
      <c r="AL176" s="26">
        <v>2942.6633333333334</v>
      </c>
      <c r="AM176" s="26">
        <v>2942.6633333333334</v>
      </c>
    </row>
    <row r="177" spans="1:39" ht="16.5" hidden="1" customHeight="1" x14ac:dyDescent="0.3">
      <c r="A177" s="48" t="s">
        <v>42</v>
      </c>
      <c r="B177" s="48" t="s">
        <v>43</v>
      </c>
      <c r="C177" s="48" t="s">
        <v>44</v>
      </c>
      <c r="D177" s="48" t="s">
        <v>45</v>
      </c>
      <c r="E177" s="48" t="s">
        <v>46</v>
      </c>
      <c r="F177" s="48" t="s">
        <v>112</v>
      </c>
      <c r="G177" s="17" t="s">
        <v>146</v>
      </c>
      <c r="H177" s="18" t="s">
        <v>147</v>
      </c>
      <c r="I177" s="19" t="s">
        <v>196</v>
      </c>
      <c r="J177" s="17" t="s">
        <v>189</v>
      </c>
      <c r="K177" s="20">
        <v>44927</v>
      </c>
      <c r="L177" s="20">
        <v>45291</v>
      </c>
      <c r="M177" s="21" t="s">
        <v>52</v>
      </c>
      <c r="N177" s="17"/>
      <c r="O177" s="17"/>
      <c r="P177" s="17"/>
      <c r="Q177" s="22">
        <v>770199</v>
      </c>
      <c r="R177" s="17" t="str">
        <f t="shared" si="6"/>
        <v>77</v>
      </c>
      <c r="S177" s="17"/>
      <c r="T177" s="17"/>
      <c r="U177" s="17"/>
      <c r="V177" s="24">
        <v>0</v>
      </c>
      <c r="W177" s="17"/>
      <c r="X177" s="25">
        <f t="shared" si="7"/>
        <v>0</v>
      </c>
      <c r="Y177" s="29">
        <v>7158.5</v>
      </c>
      <c r="Z177" s="17"/>
      <c r="AA177" s="25">
        <f t="shared" si="8"/>
        <v>7158.5</v>
      </c>
      <c r="AB177" s="26">
        <v>39.35</v>
      </c>
      <c r="AC177" s="26">
        <v>522.89</v>
      </c>
      <c r="AD177" s="26">
        <v>1126.6600000000001</v>
      </c>
      <c r="AE177" s="26">
        <v>523.80999999999995</v>
      </c>
      <c r="AF177" s="26">
        <v>523.79</v>
      </c>
      <c r="AG177" s="26">
        <v>522.94000000000005</v>
      </c>
      <c r="AH177" s="26">
        <v>0</v>
      </c>
      <c r="AI177" s="26">
        <v>0</v>
      </c>
      <c r="AJ177" s="26">
        <v>0</v>
      </c>
      <c r="AK177" s="26">
        <v>2246.853333333333</v>
      </c>
      <c r="AL177" s="26">
        <v>1652.2066666666669</v>
      </c>
      <c r="AM177" s="26">
        <v>0</v>
      </c>
    </row>
    <row r="178" spans="1:39" ht="16.5" hidden="1" customHeight="1" x14ac:dyDescent="0.3">
      <c r="A178" s="48" t="s">
        <v>42</v>
      </c>
      <c r="B178" s="48" t="s">
        <v>43</v>
      </c>
      <c r="C178" s="48" t="s">
        <v>44</v>
      </c>
      <c r="D178" s="48" t="s">
        <v>45</v>
      </c>
      <c r="E178" s="48" t="s">
        <v>46</v>
      </c>
      <c r="F178" s="48" t="s">
        <v>112</v>
      </c>
      <c r="G178" s="17" t="s">
        <v>146</v>
      </c>
      <c r="H178" s="18" t="s">
        <v>147</v>
      </c>
      <c r="I178" s="37" t="s">
        <v>80</v>
      </c>
      <c r="J178" s="17" t="s">
        <v>66</v>
      </c>
      <c r="K178" s="20">
        <v>44927</v>
      </c>
      <c r="L178" s="20">
        <v>45291</v>
      </c>
      <c r="M178" s="21" t="s">
        <v>52</v>
      </c>
      <c r="N178" s="17"/>
      <c r="O178" s="17"/>
      <c r="P178" s="17"/>
      <c r="Q178" s="22">
        <v>730302</v>
      </c>
      <c r="R178" s="17" t="str">
        <f t="shared" si="6"/>
        <v>73</v>
      </c>
      <c r="S178" s="17"/>
      <c r="T178" s="17"/>
      <c r="U178" s="17"/>
      <c r="V178" s="24">
        <v>38612.14</v>
      </c>
      <c r="W178" s="17"/>
      <c r="X178" s="25">
        <f t="shared" si="7"/>
        <v>38612.14</v>
      </c>
      <c r="Y178" s="26"/>
      <c r="Z178" s="17"/>
      <c r="AA178" s="25">
        <f t="shared" si="8"/>
        <v>0</v>
      </c>
      <c r="AB178" s="26">
        <v>0</v>
      </c>
      <c r="AC178" s="26">
        <v>1652.76</v>
      </c>
      <c r="AD178" s="26">
        <v>3274.69</v>
      </c>
      <c r="AE178" s="26">
        <v>0</v>
      </c>
      <c r="AF178" s="26">
        <v>0</v>
      </c>
      <c r="AG178" s="26">
        <v>0</v>
      </c>
      <c r="AH178" s="26">
        <v>0</v>
      </c>
      <c r="AI178" s="26">
        <v>0</v>
      </c>
      <c r="AJ178" s="26">
        <v>0</v>
      </c>
      <c r="AK178" s="26">
        <v>11228.230000000001</v>
      </c>
      <c r="AL178" s="26">
        <v>11228.230000000001</v>
      </c>
      <c r="AM178" s="26">
        <v>11228.230000000001</v>
      </c>
    </row>
    <row r="179" spans="1:39" ht="16.5" hidden="1" customHeight="1" x14ac:dyDescent="0.3">
      <c r="A179" s="48" t="s">
        <v>42</v>
      </c>
      <c r="B179" s="48" t="s">
        <v>43</v>
      </c>
      <c r="C179" s="48" t="s">
        <v>44</v>
      </c>
      <c r="D179" s="48" t="s">
        <v>45</v>
      </c>
      <c r="E179" s="48" t="s">
        <v>46</v>
      </c>
      <c r="F179" s="48" t="s">
        <v>112</v>
      </c>
      <c r="G179" s="17" t="s">
        <v>146</v>
      </c>
      <c r="H179" s="18" t="s">
        <v>147</v>
      </c>
      <c r="I179" s="30" t="s">
        <v>197</v>
      </c>
      <c r="J179" s="17" t="s">
        <v>66</v>
      </c>
      <c r="K179" s="20">
        <v>44927</v>
      </c>
      <c r="L179" s="20">
        <v>45291</v>
      </c>
      <c r="M179" s="21" t="s">
        <v>52</v>
      </c>
      <c r="N179" s="17"/>
      <c r="O179" s="17"/>
      <c r="P179" s="17"/>
      <c r="Q179" s="22">
        <v>730303</v>
      </c>
      <c r="R179" s="17" t="str">
        <f t="shared" si="6"/>
        <v>73</v>
      </c>
      <c r="S179" s="17"/>
      <c r="T179" s="17"/>
      <c r="U179" s="17"/>
      <c r="V179" s="24"/>
      <c r="W179" s="17"/>
      <c r="X179" s="25">
        <f t="shared" si="7"/>
        <v>0</v>
      </c>
      <c r="Y179" s="26">
        <v>4550</v>
      </c>
      <c r="Z179" s="17"/>
      <c r="AA179" s="25">
        <f t="shared" si="8"/>
        <v>4550</v>
      </c>
      <c r="AB179" s="26">
        <v>0</v>
      </c>
      <c r="AC179" s="26">
        <v>0</v>
      </c>
      <c r="AD179" s="26">
        <v>130</v>
      </c>
      <c r="AE179" s="26">
        <v>130</v>
      </c>
      <c r="AF179" s="26">
        <v>0</v>
      </c>
      <c r="AG179" s="26">
        <v>0</v>
      </c>
      <c r="AH179" s="26">
        <v>80</v>
      </c>
      <c r="AI179" s="26">
        <v>0</v>
      </c>
      <c r="AJ179" s="26">
        <v>0</v>
      </c>
      <c r="AK179" s="26">
        <v>1403.3333333333333</v>
      </c>
      <c r="AL179" s="26">
        <v>1403.3333333333333</v>
      </c>
      <c r="AM179" s="26">
        <v>1403.3333333333333</v>
      </c>
    </row>
    <row r="180" spans="1:39" ht="16.5" hidden="1" customHeight="1" x14ac:dyDescent="0.3">
      <c r="A180" s="48" t="s">
        <v>42</v>
      </c>
      <c r="B180" s="48" t="s">
        <v>43</v>
      </c>
      <c r="C180" s="48" t="s">
        <v>44</v>
      </c>
      <c r="D180" s="48" t="s">
        <v>45</v>
      </c>
      <c r="E180" s="48" t="s">
        <v>46</v>
      </c>
      <c r="F180" s="48" t="s">
        <v>112</v>
      </c>
      <c r="G180" s="17" t="s">
        <v>146</v>
      </c>
      <c r="H180" s="18" t="s">
        <v>147</v>
      </c>
      <c r="I180" s="30" t="s">
        <v>198</v>
      </c>
      <c r="J180" s="17" t="s">
        <v>66</v>
      </c>
      <c r="K180" s="20">
        <v>44927</v>
      </c>
      <c r="L180" s="20">
        <v>45291</v>
      </c>
      <c r="M180" s="21" t="s">
        <v>52</v>
      </c>
      <c r="N180" s="17"/>
      <c r="O180" s="17"/>
      <c r="P180" s="17"/>
      <c r="Q180" s="22">
        <v>730304</v>
      </c>
      <c r="R180" s="17" t="str">
        <f t="shared" si="6"/>
        <v>73</v>
      </c>
      <c r="S180" s="17"/>
      <c r="T180" s="17"/>
      <c r="U180" s="17"/>
      <c r="V180" s="24">
        <v>16889.02</v>
      </c>
      <c r="W180" s="17"/>
      <c r="X180" s="25">
        <f t="shared" si="7"/>
        <v>16889.02</v>
      </c>
      <c r="Y180" s="26"/>
      <c r="Z180" s="17"/>
      <c r="AA180" s="25">
        <f t="shared" si="8"/>
        <v>0</v>
      </c>
      <c r="AB180" s="26">
        <v>0</v>
      </c>
      <c r="AC180" s="26">
        <v>11592.1</v>
      </c>
      <c r="AD180" s="26">
        <v>0</v>
      </c>
      <c r="AE180" s="26">
        <v>0</v>
      </c>
      <c r="AF180" s="26">
        <v>0</v>
      </c>
      <c r="AG180" s="26">
        <v>0</v>
      </c>
      <c r="AH180" s="26">
        <v>0</v>
      </c>
      <c r="AI180" s="26">
        <v>0</v>
      </c>
      <c r="AJ180" s="26">
        <v>0</v>
      </c>
      <c r="AK180" s="26">
        <v>1765.64</v>
      </c>
      <c r="AL180" s="26">
        <v>1765.64</v>
      </c>
      <c r="AM180" s="26">
        <v>1765.64</v>
      </c>
    </row>
    <row r="181" spans="1:39" ht="16.5" hidden="1" customHeight="1" x14ac:dyDescent="0.3">
      <c r="A181" s="48" t="s">
        <v>42</v>
      </c>
      <c r="B181" s="48" t="s">
        <v>43</v>
      </c>
      <c r="C181" s="48" t="s">
        <v>44</v>
      </c>
      <c r="D181" s="48" t="s">
        <v>45</v>
      </c>
      <c r="E181" s="48" t="s">
        <v>46</v>
      </c>
      <c r="F181" s="48" t="s">
        <v>112</v>
      </c>
      <c r="G181" s="17" t="s">
        <v>146</v>
      </c>
      <c r="H181" s="18" t="s">
        <v>147</v>
      </c>
      <c r="I181" s="27" t="s">
        <v>199</v>
      </c>
      <c r="J181" s="17" t="s">
        <v>66</v>
      </c>
      <c r="K181" s="20">
        <v>44927</v>
      </c>
      <c r="L181" s="20">
        <v>45291</v>
      </c>
      <c r="M181" s="21" t="s">
        <v>52</v>
      </c>
      <c r="N181" s="17"/>
      <c r="O181" s="17"/>
      <c r="P181" s="17"/>
      <c r="Q181" s="22">
        <v>730802</v>
      </c>
      <c r="R181" s="17" t="str">
        <f t="shared" si="6"/>
        <v>73</v>
      </c>
      <c r="S181" s="17"/>
      <c r="T181" s="17"/>
      <c r="U181" s="17"/>
      <c r="V181" s="24"/>
      <c r="W181" s="17"/>
      <c r="X181" s="25">
        <f t="shared" si="7"/>
        <v>0</v>
      </c>
      <c r="Y181" s="26">
        <v>3448.14</v>
      </c>
      <c r="Z181" s="17"/>
      <c r="AA181" s="25">
        <f t="shared" si="8"/>
        <v>3448.14</v>
      </c>
      <c r="AB181" s="26">
        <v>112.64</v>
      </c>
      <c r="AC181" s="26">
        <v>0</v>
      </c>
      <c r="AD181" s="26">
        <v>0</v>
      </c>
      <c r="AE181" s="26">
        <v>0</v>
      </c>
      <c r="AF181" s="26">
        <v>0</v>
      </c>
      <c r="AG181" s="26">
        <v>0</v>
      </c>
      <c r="AH181" s="26">
        <v>0</v>
      </c>
      <c r="AI181" s="26">
        <v>0</v>
      </c>
      <c r="AJ181" s="26">
        <v>0</v>
      </c>
      <c r="AK181" s="26">
        <v>1111.8333333333333</v>
      </c>
      <c r="AL181" s="26">
        <v>1111.8333333333333</v>
      </c>
      <c r="AM181" s="26">
        <v>1111.8333333333333</v>
      </c>
    </row>
    <row r="182" spans="1:39" ht="16.5" hidden="1" customHeight="1" x14ac:dyDescent="0.3">
      <c r="A182" s="48" t="s">
        <v>42</v>
      </c>
      <c r="B182" s="48" t="s">
        <v>43</v>
      </c>
      <c r="C182" s="48" t="s">
        <v>44</v>
      </c>
      <c r="D182" s="48" t="s">
        <v>45</v>
      </c>
      <c r="E182" s="48" t="s">
        <v>46</v>
      </c>
      <c r="F182" s="48" t="s">
        <v>112</v>
      </c>
      <c r="G182" s="17" t="s">
        <v>146</v>
      </c>
      <c r="H182" s="18" t="s">
        <v>147</v>
      </c>
      <c r="I182" s="27" t="s">
        <v>200</v>
      </c>
      <c r="J182" s="17" t="s">
        <v>66</v>
      </c>
      <c r="K182" s="20">
        <v>44927</v>
      </c>
      <c r="L182" s="20">
        <v>45291</v>
      </c>
      <c r="M182" s="21" t="s">
        <v>52</v>
      </c>
      <c r="N182" s="17"/>
      <c r="O182" s="17"/>
      <c r="P182" s="17"/>
      <c r="Q182" s="22" t="s">
        <v>201</v>
      </c>
      <c r="R182" s="17" t="str">
        <f t="shared" si="6"/>
        <v>73</v>
      </c>
      <c r="S182" s="17"/>
      <c r="T182" s="17"/>
      <c r="U182" s="17"/>
      <c r="V182" s="24">
        <v>61.86</v>
      </c>
      <c r="W182" s="17"/>
      <c r="X182" s="25">
        <f t="shared" si="7"/>
        <v>61.86</v>
      </c>
      <c r="Y182" s="26"/>
      <c r="Z182" s="17"/>
      <c r="AA182" s="25">
        <f t="shared" si="8"/>
        <v>0</v>
      </c>
      <c r="AB182" s="26">
        <v>61.86</v>
      </c>
      <c r="AC182" s="26">
        <v>0</v>
      </c>
      <c r="AD182" s="26">
        <v>0</v>
      </c>
      <c r="AE182" s="26">
        <v>0</v>
      </c>
      <c r="AF182" s="26">
        <v>0</v>
      </c>
      <c r="AG182" s="26">
        <v>0</v>
      </c>
      <c r="AH182" s="26">
        <v>0</v>
      </c>
      <c r="AI182" s="26">
        <v>0</v>
      </c>
      <c r="AJ182" s="26">
        <v>0</v>
      </c>
      <c r="AK182" s="26">
        <v>0</v>
      </c>
      <c r="AL182" s="26">
        <v>0</v>
      </c>
      <c r="AM182" s="26">
        <v>0</v>
      </c>
    </row>
    <row r="183" spans="1:39" ht="16.5" hidden="1" customHeight="1" x14ac:dyDescent="0.3">
      <c r="A183" s="48" t="s">
        <v>42</v>
      </c>
      <c r="B183" s="48" t="s">
        <v>43</v>
      </c>
      <c r="C183" s="48" t="s">
        <v>44</v>
      </c>
      <c r="D183" s="48" t="s">
        <v>45</v>
      </c>
      <c r="E183" s="48" t="s">
        <v>46</v>
      </c>
      <c r="F183" s="48" t="s">
        <v>112</v>
      </c>
      <c r="G183" s="17" t="s">
        <v>146</v>
      </c>
      <c r="H183" s="18" t="s">
        <v>147</v>
      </c>
      <c r="I183" s="27" t="s">
        <v>202</v>
      </c>
      <c r="J183" s="17" t="s">
        <v>66</v>
      </c>
      <c r="K183" s="20">
        <v>44927</v>
      </c>
      <c r="L183" s="20">
        <v>45291</v>
      </c>
      <c r="M183" s="21" t="s">
        <v>52</v>
      </c>
      <c r="N183" s="17"/>
      <c r="O183" s="17"/>
      <c r="P183" s="17"/>
      <c r="Q183" s="22" t="s">
        <v>135</v>
      </c>
      <c r="R183" s="17" t="str">
        <f t="shared" si="6"/>
        <v>73</v>
      </c>
      <c r="S183" s="17"/>
      <c r="T183" s="17"/>
      <c r="U183" s="17"/>
      <c r="V183" s="24"/>
      <c r="W183" s="17"/>
      <c r="X183" s="25">
        <f t="shared" si="7"/>
        <v>0</v>
      </c>
      <c r="Y183" s="26">
        <v>135</v>
      </c>
      <c r="Z183" s="17"/>
      <c r="AA183" s="25">
        <f t="shared" si="8"/>
        <v>135</v>
      </c>
      <c r="AB183" s="26">
        <v>0</v>
      </c>
      <c r="AC183" s="26">
        <v>0</v>
      </c>
      <c r="AD183" s="26">
        <v>0</v>
      </c>
      <c r="AE183" s="26">
        <v>0</v>
      </c>
      <c r="AF183" s="26">
        <v>0</v>
      </c>
      <c r="AG183" s="26">
        <v>0</v>
      </c>
      <c r="AH183" s="26">
        <v>29.05</v>
      </c>
      <c r="AI183" s="26">
        <v>0</v>
      </c>
      <c r="AJ183" s="26">
        <v>0</v>
      </c>
      <c r="AK183" s="26">
        <v>35.31666666666667</v>
      </c>
      <c r="AL183" s="26">
        <v>35.31666666666667</v>
      </c>
      <c r="AM183" s="26">
        <v>35.31666666666667</v>
      </c>
    </row>
    <row r="184" spans="1:39" ht="16.5" hidden="1" customHeight="1" x14ac:dyDescent="0.3">
      <c r="A184" s="48" t="s">
        <v>42</v>
      </c>
      <c r="B184" s="48" t="s">
        <v>43</v>
      </c>
      <c r="C184" s="48" t="s">
        <v>44</v>
      </c>
      <c r="D184" s="48" t="s">
        <v>45</v>
      </c>
      <c r="E184" s="48" t="s">
        <v>46</v>
      </c>
      <c r="F184" s="48" t="s">
        <v>112</v>
      </c>
      <c r="G184" s="17" t="s">
        <v>146</v>
      </c>
      <c r="H184" s="18" t="s">
        <v>147</v>
      </c>
      <c r="I184" s="27" t="s">
        <v>203</v>
      </c>
      <c r="J184" s="17" t="s">
        <v>149</v>
      </c>
      <c r="K184" s="20">
        <v>44927</v>
      </c>
      <c r="L184" s="20">
        <v>45291</v>
      </c>
      <c r="M184" s="21" t="s">
        <v>52</v>
      </c>
      <c r="N184" s="17"/>
      <c r="O184" s="17"/>
      <c r="P184" s="17"/>
      <c r="Q184" s="22" t="s">
        <v>204</v>
      </c>
      <c r="R184" s="17" t="str">
        <f t="shared" si="6"/>
        <v>73</v>
      </c>
      <c r="S184" s="17"/>
      <c r="T184" s="17"/>
      <c r="U184" s="17"/>
      <c r="V184" s="24"/>
      <c r="W184" s="17"/>
      <c r="X184" s="25">
        <f t="shared" si="7"/>
        <v>0</v>
      </c>
      <c r="Y184" s="26">
        <v>1500</v>
      </c>
      <c r="Z184" s="17"/>
      <c r="AA184" s="25">
        <f t="shared" si="8"/>
        <v>1500</v>
      </c>
      <c r="AB184" s="26">
        <v>0</v>
      </c>
      <c r="AC184" s="26">
        <v>0</v>
      </c>
      <c r="AD184" s="26">
        <v>0</v>
      </c>
      <c r="AE184" s="26">
        <v>0</v>
      </c>
      <c r="AF184" s="26">
        <v>0</v>
      </c>
      <c r="AG184" s="26">
        <v>0</v>
      </c>
      <c r="AH184" s="26">
        <v>0</v>
      </c>
      <c r="AI184" s="26">
        <v>0</v>
      </c>
      <c r="AJ184" s="26">
        <v>103.17</v>
      </c>
      <c r="AK184" s="26">
        <v>465.60999999999996</v>
      </c>
      <c r="AL184" s="26">
        <v>465.60999999999996</v>
      </c>
      <c r="AM184" s="26">
        <v>465.60999999999996</v>
      </c>
    </row>
    <row r="185" spans="1:39" ht="16.5" hidden="1" customHeight="1" x14ac:dyDescent="0.3">
      <c r="A185" s="48" t="s">
        <v>42</v>
      </c>
      <c r="B185" s="48" t="s">
        <v>43</v>
      </c>
      <c r="C185" s="48" t="s">
        <v>44</v>
      </c>
      <c r="D185" s="48" t="s">
        <v>45</v>
      </c>
      <c r="E185" s="48" t="s">
        <v>46</v>
      </c>
      <c r="F185" s="48" t="s">
        <v>112</v>
      </c>
      <c r="G185" s="17" t="s">
        <v>146</v>
      </c>
      <c r="H185" s="18" t="s">
        <v>147</v>
      </c>
      <c r="I185" s="27" t="s">
        <v>205</v>
      </c>
      <c r="J185" s="17" t="s">
        <v>149</v>
      </c>
      <c r="K185" s="20">
        <v>44927</v>
      </c>
      <c r="L185" s="20">
        <v>45291</v>
      </c>
      <c r="M185" s="21" t="s">
        <v>52</v>
      </c>
      <c r="N185" s="17"/>
      <c r="O185" s="17"/>
      <c r="P185" s="17"/>
      <c r="Q185" s="22" t="s">
        <v>122</v>
      </c>
      <c r="R185" s="17" t="str">
        <f t="shared" si="6"/>
        <v>73</v>
      </c>
      <c r="S185" s="17"/>
      <c r="T185" s="17"/>
      <c r="U185" s="17"/>
      <c r="V185" s="24"/>
      <c r="W185" s="17"/>
      <c r="X185" s="25">
        <f t="shared" si="7"/>
        <v>0</v>
      </c>
      <c r="Y185" s="26">
        <v>5487.86</v>
      </c>
      <c r="Z185" s="17"/>
      <c r="AA185" s="25">
        <f t="shared" si="8"/>
        <v>5487.86</v>
      </c>
      <c r="AB185" s="26">
        <v>0</v>
      </c>
      <c r="AC185" s="26">
        <v>0</v>
      </c>
      <c r="AD185" s="26">
        <v>0</v>
      </c>
      <c r="AE185" s="26">
        <v>0</v>
      </c>
      <c r="AF185" s="26">
        <v>0</v>
      </c>
      <c r="AG185" s="26">
        <v>0</v>
      </c>
      <c r="AH185" s="26">
        <v>0</v>
      </c>
      <c r="AI185" s="26">
        <v>0</v>
      </c>
      <c r="AJ185" s="26">
        <v>0</v>
      </c>
      <c r="AK185" s="26">
        <v>1829.2866666666666</v>
      </c>
      <c r="AL185" s="26">
        <v>1829.2866666666666</v>
      </c>
      <c r="AM185" s="26">
        <v>1829.2866666666666</v>
      </c>
    </row>
    <row r="186" spans="1:39" ht="16.5" hidden="1" customHeight="1" x14ac:dyDescent="0.3">
      <c r="A186" s="48" t="s">
        <v>42</v>
      </c>
      <c r="B186" s="48" t="s">
        <v>43</v>
      </c>
      <c r="C186" s="48" t="s">
        <v>44</v>
      </c>
      <c r="D186" s="48" t="s">
        <v>45</v>
      </c>
      <c r="E186" s="48" t="s">
        <v>46</v>
      </c>
      <c r="F186" s="48" t="s">
        <v>112</v>
      </c>
      <c r="G186" s="17" t="s">
        <v>146</v>
      </c>
      <c r="H186" s="18" t="s">
        <v>147</v>
      </c>
      <c r="I186" s="27" t="s">
        <v>206</v>
      </c>
      <c r="J186" s="17" t="s">
        <v>149</v>
      </c>
      <c r="K186" s="20">
        <v>44927</v>
      </c>
      <c r="L186" s="20">
        <v>45291</v>
      </c>
      <c r="M186" s="21" t="s">
        <v>52</v>
      </c>
      <c r="N186" s="17"/>
      <c r="O186" s="17"/>
      <c r="P186" s="17"/>
      <c r="Q186" s="22" t="s">
        <v>207</v>
      </c>
      <c r="R186" s="17" t="str">
        <f t="shared" si="6"/>
        <v>73</v>
      </c>
      <c r="S186" s="17"/>
      <c r="T186" s="17"/>
      <c r="U186" s="17"/>
      <c r="V186" s="24"/>
      <c r="W186" s="17"/>
      <c r="X186" s="25">
        <f t="shared" si="7"/>
        <v>0</v>
      </c>
      <c r="Y186" s="26">
        <v>10830.98</v>
      </c>
      <c r="Z186" s="17"/>
      <c r="AA186" s="25">
        <f t="shared" si="8"/>
        <v>10830.98</v>
      </c>
      <c r="AB186" s="26">
        <v>0</v>
      </c>
      <c r="AC186" s="26">
        <v>0</v>
      </c>
      <c r="AD186" s="26">
        <v>0</v>
      </c>
      <c r="AE186" s="26">
        <v>0</v>
      </c>
      <c r="AF186" s="26">
        <v>0</v>
      </c>
      <c r="AG186" s="26">
        <v>0</v>
      </c>
      <c r="AH186" s="26">
        <v>0</v>
      </c>
      <c r="AI186" s="26">
        <v>0</v>
      </c>
      <c r="AJ186" s="26">
        <v>0</v>
      </c>
      <c r="AK186" s="26">
        <v>3610.3266666666664</v>
      </c>
      <c r="AL186" s="26">
        <v>3610.3266666666664</v>
      </c>
      <c r="AM186" s="26">
        <v>3610.3266666666664</v>
      </c>
    </row>
    <row r="187" spans="1:39" ht="16.5" hidden="1" customHeight="1" x14ac:dyDescent="0.3">
      <c r="A187" s="48" t="s">
        <v>42</v>
      </c>
      <c r="B187" s="48" t="s">
        <v>43</v>
      </c>
      <c r="C187" s="48" t="s">
        <v>44</v>
      </c>
      <c r="D187" s="48" t="s">
        <v>45</v>
      </c>
      <c r="E187" s="48" t="s">
        <v>46</v>
      </c>
      <c r="F187" s="48" t="s">
        <v>112</v>
      </c>
      <c r="G187" s="17" t="s">
        <v>146</v>
      </c>
      <c r="H187" s="18" t="s">
        <v>147</v>
      </c>
      <c r="I187" s="27" t="s">
        <v>171</v>
      </c>
      <c r="J187" s="17" t="s">
        <v>149</v>
      </c>
      <c r="K187" s="20">
        <v>44927</v>
      </c>
      <c r="L187" s="20">
        <v>45291</v>
      </c>
      <c r="M187" s="21" t="s">
        <v>52</v>
      </c>
      <c r="N187" s="17"/>
      <c r="O187" s="17"/>
      <c r="P187" s="17"/>
      <c r="Q187" s="22" t="s">
        <v>158</v>
      </c>
      <c r="R187" s="17" t="str">
        <f t="shared" si="6"/>
        <v>73</v>
      </c>
      <c r="S187" s="17"/>
      <c r="T187" s="17"/>
      <c r="U187" s="17"/>
      <c r="V187" s="24"/>
      <c r="W187" s="17"/>
      <c r="X187" s="25">
        <f t="shared" si="7"/>
        <v>0</v>
      </c>
      <c r="Y187" s="26">
        <v>6000</v>
      </c>
      <c r="Z187" s="17"/>
      <c r="AA187" s="25">
        <f t="shared" si="8"/>
        <v>6000</v>
      </c>
      <c r="AB187" s="26">
        <v>0</v>
      </c>
      <c r="AC187" s="26">
        <v>0</v>
      </c>
      <c r="AD187" s="26">
        <v>0</v>
      </c>
      <c r="AE187" s="26">
        <v>0</v>
      </c>
      <c r="AF187" s="26">
        <v>0</v>
      </c>
      <c r="AG187" s="26">
        <v>0</v>
      </c>
      <c r="AH187" s="26">
        <v>0</v>
      </c>
      <c r="AI187" s="26">
        <v>0</v>
      </c>
      <c r="AJ187" s="26">
        <v>0</v>
      </c>
      <c r="AK187" s="26">
        <v>2000</v>
      </c>
      <c r="AL187" s="26">
        <v>2000</v>
      </c>
      <c r="AM187" s="26">
        <v>2000</v>
      </c>
    </row>
    <row r="188" spans="1:39" ht="16.5" hidden="1" customHeight="1" x14ac:dyDescent="0.3">
      <c r="A188" s="48" t="s">
        <v>42</v>
      </c>
      <c r="B188" s="48" t="s">
        <v>43</v>
      </c>
      <c r="C188" s="48" t="s">
        <v>44</v>
      </c>
      <c r="D188" s="48" t="s">
        <v>45</v>
      </c>
      <c r="E188" s="48" t="s">
        <v>46</v>
      </c>
      <c r="F188" s="48" t="s">
        <v>112</v>
      </c>
      <c r="G188" s="17" t="s">
        <v>146</v>
      </c>
      <c r="H188" s="18" t="s">
        <v>147</v>
      </c>
      <c r="I188" s="27" t="s">
        <v>208</v>
      </c>
      <c r="J188" s="17" t="s">
        <v>149</v>
      </c>
      <c r="K188" s="20">
        <v>44927</v>
      </c>
      <c r="L188" s="20">
        <v>45291</v>
      </c>
      <c r="M188" s="21" t="s">
        <v>52</v>
      </c>
      <c r="N188" s="17"/>
      <c r="O188" s="17"/>
      <c r="P188" s="17"/>
      <c r="Q188" s="22" t="s">
        <v>209</v>
      </c>
      <c r="R188" s="17" t="str">
        <f t="shared" si="6"/>
        <v>73</v>
      </c>
      <c r="S188" s="17"/>
      <c r="T188" s="17"/>
      <c r="U188" s="17"/>
      <c r="V188" s="24"/>
      <c r="W188" s="17"/>
      <c r="X188" s="25">
        <f t="shared" si="7"/>
        <v>0</v>
      </c>
      <c r="Y188" s="26">
        <v>1000</v>
      </c>
      <c r="Z188" s="17"/>
      <c r="AA188" s="25">
        <f t="shared" si="8"/>
        <v>1000</v>
      </c>
      <c r="AB188" s="26">
        <v>0</v>
      </c>
      <c r="AC188" s="26">
        <v>0</v>
      </c>
      <c r="AD188" s="26">
        <v>0</v>
      </c>
      <c r="AE188" s="26">
        <v>0</v>
      </c>
      <c r="AF188" s="26">
        <v>0</v>
      </c>
      <c r="AG188" s="26">
        <v>0</v>
      </c>
      <c r="AH188" s="26">
        <v>0</v>
      </c>
      <c r="AI188" s="26">
        <v>0</v>
      </c>
      <c r="AJ188" s="26">
        <v>0</v>
      </c>
      <c r="AK188" s="26">
        <v>333.33333333333331</v>
      </c>
      <c r="AL188" s="26">
        <v>333.33333333333331</v>
      </c>
      <c r="AM188" s="26">
        <v>333.33333333333331</v>
      </c>
    </row>
    <row r="189" spans="1:39" ht="16.5" hidden="1" customHeight="1" x14ac:dyDescent="0.3">
      <c r="A189" s="48" t="s">
        <v>42</v>
      </c>
      <c r="B189" s="48" t="s">
        <v>43</v>
      </c>
      <c r="C189" s="48" t="s">
        <v>44</v>
      </c>
      <c r="D189" s="48" t="s">
        <v>45</v>
      </c>
      <c r="E189" s="48" t="s">
        <v>46</v>
      </c>
      <c r="F189" s="48" t="s">
        <v>112</v>
      </c>
      <c r="G189" s="17" t="s">
        <v>146</v>
      </c>
      <c r="H189" s="18" t="s">
        <v>147</v>
      </c>
      <c r="I189" s="27" t="s">
        <v>210</v>
      </c>
      <c r="J189" s="17" t="s">
        <v>149</v>
      </c>
      <c r="K189" s="20">
        <v>44927</v>
      </c>
      <c r="L189" s="20">
        <v>45291</v>
      </c>
      <c r="M189" s="21" t="s">
        <v>52</v>
      </c>
      <c r="N189" s="17"/>
      <c r="O189" s="17"/>
      <c r="P189" s="17"/>
      <c r="Q189" s="22" t="s">
        <v>211</v>
      </c>
      <c r="R189" s="17" t="str">
        <f t="shared" si="6"/>
        <v>73</v>
      </c>
      <c r="S189" s="17"/>
      <c r="T189" s="17"/>
      <c r="U189" s="17"/>
      <c r="V189" s="24"/>
      <c r="W189" s="17"/>
      <c r="X189" s="25">
        <f t="shared" si="7"/>
        <v>0</v>
      </c>
      <c r="Y189" s="26">
        <v>1960</v>
      </c>
      <c r="Z189" s="17"/>
      <c r="AA189" s="25">
        <f t="shared" si="8"/>
        <v>1960</v>
      </c>
      <c r="AB189" s="26">
        <v>0</v>
      </c>
      <c r="AC189" s="26">
        <v>0</v>
      </c>
      <c r="AD189" s="26">
        <v>0</v>
      </c>
      <c r="AE189" s="26">
        <v>0</v>
      </c>
      <c r="AF189" s="26">
        <v>0</v>
      </c>
      <c r="AG189" s="26">
        <v>0</v>
      </c>
      <c r="AH189" s="26">
        <v>0</v>
      </c>
      <c r="AI189" s="26">
        <v>0</v>
      </c>
      <c r="AJ189" s="26">
        <v>0</v>
      </c>
      <c r="AK189" s="26">
        <v>653.33333333333337</v>
      </c>
      <c r="AL189" s="26">
        <v>653.33333333333337</v>
      </c>
      <c r="AM189" s="26">
        <v>653.33333333333337</v>
      </c>
    </row>
    <row r="190" spans="1:39" ht="16.5" hidden="1" customHeight="1" x14ac:dyDescent="0.3">
      <c r="A190" s="48" t="s">
        <v>42</v>
      </c>
      <c r="B190" s="48" t="s">
        <v>43</v>
      </c>
      <c r="C190" s="48" t="s">
        <v>44</v>
      </c>
      <c r="D190" s="48" t="s">
        <v>45</v>
      </c>
      <c r="E190" s="48" t="s">
        <v>46</v>
      </c>
      <c r="F190" s="48" t="s">
        <v>112</v>
      </c>
      <c r="G190" s="17" t="s">
        <v>146</v>
      </c>
      <c r="H190" s="18" t="s">
        <v>147</v>
      </c>
      <c r="I190" s="27" t="s">
        <v>212</v>
      </c>
      <c r="J190" s="17" t="s">
        <v>149</v>
      </c>
      <c r="K190" s="20">
        <v>44927</v>
      </c>
      <c r="L190" s="20">
        <v>45291</v>
      </c>
      <c r="M190" s="21" t="s">
        <v>52</v>
      </c>
      <c r="N190" s="17"/>
      <c r="O190" s="17"/>
      <c r="P190" s="17"/>
      <c r="Q190" s="22" t="s">
        <v>192</v>
      </c>
      <c r="R190" s="17" t="str">
        <f t="shared" si="6"/>
        <v>73</v>
      </c>
      <c r="S190" s="17"/>
      <c r="T190" s="17"/>
      <c r="U190" s="17"/>
      <c r="V190" s="24"/>
      <c r="W190" s="17"/>
      <c r="X190" s="25">
        <f t="shared" si="7"/>
        <v>0</v>
      </c>
      <c r="Y190" s="26">
        <v>700</v>
      </c>
      <c r="Z190" s="17"/>
      <c r="AA190" s="25">
        <f t="shared" si="8"/>
        <v>700</v>
      </c>
      <c r="AB190" s="26">
        <v>0</v>
      </c>
      <c r="AC190" s="26">
        <v>0</v>
      </c>
      <c r="AD190" s="26">
        <v>0</v>
      </c>
      <c r="AE190" s="26">
        <v>0</v>
      </c>
      <c r="AF190" s="26">
        <v>0</v>
      </c>
      <c r="AG190" s="26">
        <v>0</v>
      </c>
      <c r="AH190" s="26">
        <v>0</v>
      </c>
      <c r="AI190" s="26">
        <v>0</v>
      </c>
      <c r="AJ190" s="26">
        <v>0</v>
      </c>
      <c r="AK190" s="26">
        <v>233.33333333333334</v>
      </c>
      <c r="AL190" s="26">
        <v>233.33333333333334</v>
      </c>
      <c r="AM190" s="26">
        <v>233.33333333333334</v>
      </c>
    </row>
    <row r="191" spans="1:39" ht="16.5" hidden="1" customHeight="1" x14ac:dyDescent="0.3">
      <c r="A191" s="48" t="s">
        <v>42</v>
      </c>
      <c r="B191" s="48" t="s">
        <v>43</v>
      </c>
      <c r="C191" s="48" t="s">
        <v>44</v>
      </c>
      <c r="D191" s="48" t="s">
        <v>45</v>
      </c>
      <c r="E191" s="48" t="s">
        <v>46</v>
      </c>
      <c r="F191" s="48" t="s">
        <v>112</v>
      </c>
      <c r="G191" s="17" t="s">
        <v>146</v>
      </c>
      <c r="H191" s="18" t="s">
        <v>147</v>
      </c>
      <c r="I191" s="27" t="s">
        <v>213</v>
      </c>
      <c r="J191" s="17" t="s">
        <v>149</v>
      </c>
      <c r="K191" s="20">
        <v>44927</v>
      </c>
      <c r="L191" s="20">
        <v>45291</v>
      </c>
      <c r="M191" s="21" t="s">
        <v>52</v>
      </c>
      <c r="N191" s="17"/>
      <c r="O191" s="17"/>
      <c r="P191" s="17"/>
      <c r="Q191" s="22" t="s">
        <v>214</v>
      </c>
      <c r="R191" s="17" t="str">
        <f t="shared" si="6"/>
        <v>73</v>
      </c>
      <c r="S191" s="17"/>
      <c r="T191" s="17"/>
      <c r="U191" s="17"/>
      <c r="V191" s="24"/>
      <c r="W191" s="17"/>
      <c r="X191" s="25">
        <f t="shared" si="7"/>
        <v>0</v>
      </c>
      <c r="Y191" s="26">
        <v>900</v>
      </c>
      <c r="Z191" s="17"/>
      <c r="AA191" s="25">
        <f t="shared" si="8"/>
        <v>900</v>
      </c>
      <c r="AB191" s="26">
        <v>0</v>
      </c>
      <c r="AC191" s="26">
        <v>0</v>
      </c>
      <c r="AD191" s="26">
        <v>0</v>
      </c>
      <c r="AE191" s="26">
        <v>0</v>
      </c>
      <c r="AF191" s="26">
        <v>0</v>
      </c>
      <c r="AG191" s="26">
        <v>0</v>
      </c>
      <c r="AH191" s="26">
        <v>0</v>
      </c>
      <c r="AI191" s="26">
        <v>280</v>
      </c>
      <c r="AJ191" s="26">
        <v>0</v>
      </c>
      <c r="AK191" s="26">
        <v>206.66666666666666</v>
      </c>
      <c r="AL191" s="26">
        <v>206.66666666666666</v>
      </c>
      <c r="AM191" s="26">
        <v>206.66666666666666</v>
      </c>
    </row>
    <row r="192" spans="1:39" ht="16.5" hidden="1" customHeight="1" x14ac:dyDescent="0.3">
      <c r="A192" s="48" t="s">
        <v>42</v>
      </c>
      <c r="B192" s="48" t="s">
        <v>43</v>
      </c>
      <c r="C192" s="48" t="s">
        <v>44</v>
      </c>
      <c r="D192" s="48" t="s">
        <v>45</v>
      </c>
      <c r="E192" s="48" t="s">
        <v>46</v>
      </c>
      <c r="F192" s="48" t="s">
        <v>112</v>
      </c>
      <c r="G192" s="17" t="s">
        <v>146</v>
      </c>
      <c r="H192" s="18" t="s">
        <v>147</v>
      </c>
      <c r="I192" s="27" t="s">
        <v>215</v>
      </c>
      <c r="J192" s="17" t="s">
        <v>149</v>
      </c>
      <c r="K192" s="20">
        <v>44927</v>
      </c>
      <c r="L192" s="20">
        <v>45291</v>
      </c>
      <c r="M192" s="21" t="s">
        <v>52</v>
      </c>
      <c r="N192" s="17"/>
      <c r="O192" s="17"/>
      <c r="P192" s="17"/>
      <c r="Q192" s="22" t="s">
        <v>216</v>
      </c>
      <c r="R192" s="17" t="str">
        <f t="shared" si="6"/>
        <v>73</v>
      </c>
      <c r="S192" s="17"/>
      <c r="T192" s="17"/>
      <c r="U192" s="17"/>
      <c r="V192" s="24"/>
      <c r="W192" s="17"/>
      <c r="X192" s="25">
        <f t="shared" si="7"/>
        <v>0</v>
      </c>
      <c r="Y192" s="26">
        <v>90</v>
      </c>
      <c r="Z192" s="17"/>
      <c r="AA192" s="25">
        <f t="shared" si="8"/>
        <v>90</v>
      </c>
      <c r="AB192" s="26">
        <v>0</v>
      </c>
      <c r="AC192" s="26">
        <v>0</v>
      </c>
      <c r="AD192" s="26">
        <v>0</v>
      </c>
      <c r="AE192" s="26">
        <v>0</v>
      </c>
      <c r="AF192" s="26">
        <v>0</v>
      </c>
      <c r="AG192" s="26">
        <v>0</v>
      </c>
      <c r="AH192" s="26">
        <v>0</v>
      </c>
      <c r="AI192" s="26">
        <v>0</v>
      </c>
      <c r="AJ192" s="26">
        <v>0</v>
      </c>
      <c r="AK192" s="26">
        <v>30</v>
      </c>
      <c r="AL192" s="26">
        <v>30</v>
      </c>
      <c r="AM192" s="26">
        <v>30</v>
      </c>
    </row>
    <row r="193" spans="1:39" ht="16.5" hidden="1" customHeight="1" x14ac:dyDescent="0.3">
      <c r="A193" s="48" t="s">
        <v>42</v>
      </c>
      <c r="B193" s="48" t="s">
        <v>43</v>
      </c>
      <c r="C193" s="48" t="s">
        <v>44</v>
      </c>
      <c r="D193" s="48" t="s">
        <v>45</v>
      </c>
      <c r="E193" s="48" t="s">
        <v>46</v>
      </c>
      <c r="F193" s="48" t="s">
        <v>112</v>
      </c>
      <c r="G193" s="17" t="s">
        <v>146</v>
      </c>
      <c r="H193" s="18" t="s">
        <v>147</v>
      </c>
      <c r="I193" s="27" t="s">
        <v>171</v>
      </c>
      <c r="J193" s="17" t="s">
        <v>149</v>
      </c>
      <c r="K193" s="20">
        <v>44927</v>
      </c>
      <c r="L193" s="20">
        <v>45291</v>
      </c>
      <c r="M193" s="21" t="s">
        <v>52</v>
      </c>
      <c r="N193" s="17"/>
      <c r="O193" s="17"/>
      <c r="P193" s="17"/>
      <c r="Q193" s="22" t="s">
        <v>217</v>
      </c>
      <c r="R193" s="17" t="str">
        <f t="shared" si="6"/>
        <v>73</v>
      </c>
      <c r="S193" s="17"/>
      <c r="T193" s="17"/>
      <c r="U193" s="17"/>
      <c r="V193" s="24"/>
      <c r="W193" s="17"/>
      <c r="X193" s="25">
        <f t="shared" si="7"/>
        <v>0</v>
      </c>
      <c r="Y193" s="26">
        <v>1525</v>
      </c>
      <c r="Z193" s="17"/>
      <c r="AA193" s="25">
        <f t="shared" si="8"/>
        <v>1525</v>
      </c>
      <c r="AB193" s="26">
        <v>0</v>
      </c>
      <c r="AC193" s="26">
        <v>0</v>
      </c>
      <c r="AD193" s="26">
        <v>0</v>
      </c>
      <c r="AE193" s="26">
        <v>0</v>
      </c>
      <c r="AF193" s="26">
        <v>0</v>
      </c>
      <c r="AG193" s="26">
        <v>0</v>
      </c>
      <c r="AH193" s="26">
        <v>0</v>
      </c>
      <c r="AI193" s="26">
        <v>0</v>
      </c>
      <c r="AJ193" s="26">
        <v>0</v>
      </c>
      <c r="AK193" s="26">
        <v>508.33333333333331</v>
      </c>
      <c r="AL193" s="26">
        <v>508.33333333333331</v>
      </c>
      <c r="AM193" s="26">
        <v>508.33333333333331</v>
      </c>
    </row>
    <row r="194" spans="1:39" ht="16.5" hidden="1" customHeight="1" x14ac:dyDescent="0.3">
      <c r="A194" s="48" t="s">
        <v>42</v>
      </c>
      <c r="B194" s="48" t="s">
        <v>43</v>
      </c>
      <c r="C194" s="48" t="s">
        <v>44</v>
      </c>
      <c r="D194" s="48" t="s">
        <v>45</v>
      </c>
      <c r="E194" s="48" t="s">
        <v>46</v>
      </c>
      <c r="F194" s="48" t="s">
        <v>112</v>
      </c>
      <c r="G194" s="17" t="s">
        <v>146</v>
      </c>
      <c r="H194" s="18" t="s">
        <v>147</v>
      </c>
      <c r="I194" s="27" t="s">
        <v>171</v>
      </c>
      <c r="J194" s="17" t="s">
        <v>149</v>
      </c>
      <c r="K194" s="20">
        <v>44927</v>
      </c>
      <c r="L194" s="20">
        <v>45291</v>
      </c>
      <c r="M194" s="21" t="s">
        <v>52</v>
      </c>
      <c r="N194" s="17"/>
      <c r="O194" s="17"/>
      <c r="P194" s="17"/>
      <c r="Q194" s="22" t="s">
        <v>104</v>
      </c>
      <c r="R194" s="17" t="str">
        <f t="shared" si="6"/>
        <v>84</v>
      </c>
      <c r="S194" s="17"/>
      <c r="T194" s="17"/>
      <c r="U194" s="17"/>
      <c r="V194" s="24"/>
      <c r="W194" s="17"/>
      <c r="X194" s="25">
        <f t="shared" si="7"/>
        <v>0</v>
      </c>
      <c r="Y194" s="26">
        <v>400</v>
      </c>
      <c r="Z194" s="17"/>
      <c r="AA194" s="25">
        <f t="shared" si="8"/>
        <v>400</v>
      </c>
      <c r="AB194" s="26">
        <v>0</v>
      </c>
      <c r="AC194" s="26">
        <v>0</v>
      </c>
      <c r="AD194" s="26">
        <v>0</v>
      </c>
      <c r="AE194" s="26">
        <v>0</v>
      </c>
      <c r="AF194" s="26">
        <v>0</v>
      </c>
      <c r="AG194" s="26">
        <v>0</v>
      </c>
      <c r="AH194" s="26">
        <v>0</v>
      </c>
      <c r="AI194" s="26">
        <v>0</v>
      </c>
      <c r="AJ194" s="26">
        <v>0</v>
      </c>
      <c r="AK194" s="26">
        <v>133.33333333333334</v>
      </c>
      <c r="AL194" s="26">
        <v>133.33333333333334</v>
      </c>
      <c r="AM194" s="26">
        <v>133.33333333333334</v>
      </c>
    </row>
    <row r="195" spans="1:39" ht="16.5" hidden="1" customHeight="1" x14ac:dyDescent="0.3">
      <c r="A195" s="48" t="s">
        <v>42</v>
      </c>
      <c r="B195" s="48" t="s">
        <v>43</v>
      </c>
      <c r="C195" s="48" t="s">
        <v>44</v>
      </c>
      <c r="D195" s="48" t="s">
        <v>45</v>
      </c>
      <c r="E195" s="48" t="s">
        <v>46</v>
      </c>
      <c r="F195" s="48" t="s">
        <v>112</v>
      </c>
      <c r="G195" s="19" t="s">
        <v>146</v>
      </c>
      <c r="H195" s="18" t="s">
        <v>147</v>
      </c>
      <c r="I195" s="19" t="s">
        <v>218</v>
      </c>
      <c r="J195" s="17" t="s">
        <v>66</v>
      </c>
      <c r="K195" s="20">
        <v>44927</v>
      </c>
      <c r="L195" s="20">
        <v>45291</v>
      </c>
      <c r="M195" s="21" t="s">
        <v>52</v>
      </c>
      <c r="N195" s="17"/>
      <c r="O195" s="17"/>
      <c r="P195" s="17"/>
      <c r="Q195" s="22">
        <v>710105</v>
      </c>
      <c r="R195" s="17" t="str">
        <f t="shared" ref="R195:R225" si="9">+LEFT(Q195,2)</f>
        <v>71</v>
      </c>
      <c r="S195" s="17"/>
      <c r="T195" s="17"/>
      <c r="U195" s="17"/>
      <c r="V195" s="26">
        <v>475931</v>
      </c>
      <c r="W195" s="17"/>
      <c r="X195" s="25">
        <f t="shared" ref="X195:X225" si="10">+V195+W195</f>
        <v>475931</v>
      </c>
      <c r="Y195" s="26"/>
      <c r="Z195" s="17"/>
      <c r="AA195" s="25">
        <f t="shared" ref="AA195:AA225" si="11">+Y195+Z195</f>
        <v>0</v>
      </c>
      <c r="AB195" s="26">
        <v>42000</v>
      </c>
      <c r="AC195" s="26">
        <v>42000</v>
      </c>
      <c r="AD195" s="26">
        <v>42000</v>
      </c>
      <c r="AE195" s="26">
        <v>41100</v>
      </c>
      <c r="AF195" s="26">
        <v>35885.730000000003</v>
      </c>
      <c r="AG195" s="26">
        <v>36253</v>
      </c>
      <c r="AH195" s="26">
        <v>36638</v>
      </c>
      <c r="AI195" s="26">
        <v>36638</v>
      </c>
      <c r="AJ195" s="26">
        <v>36638</v>
      </c>
      <c r="AK195" s="26">
        <v>42259.42333333334</v>
      </c>
      <c r="AL195" s="26">
        <v>73654.57666666666</v>
      </c>
      <c r="AM195" s="26">
        <v>10864.270000000019</v>
      </c>
    </row>
    <row r="196" spans="1:39" ht="16.5" hidden="1" customHeight="1" x14ac:dyDescent="0.3">
      <c r="A196" s="48" t="s">
        <v>42</v>
      </c>
      <c r="B196" s="48" t="s">
        <v>43</v>
      </c>
      <c r="C196" s="48" t="s">
        <v>44</v>
      </c>
      <c r="D196" s="48" t="s">
        <v>45</v>
      </c>
      <c r="E196" s="48" t="s">
        <v>46</v>
      </c>
      <c r="F196" s="48" t="s">
        <v>112</v>
      </c>
      <c r="G196" s="19" t="s">
        <v>146</v>
      </c>
      <c r="H196" s="18" t="s">
        <v>147</v>
      </c>
      <c r="I196" s="19" t="s">
        <v>218</v>
      </c>
      <c r="J196" s="17" t="s">
        <v>66</v>
      </c>
      <c r="K196" s="20">
        <v>44927</v>
      </c>
      <c r="L196" s="20">
        <v>45291</v>
      </c>
      <c r="M196" s="21" t="s">
        <v>52</v>
      </c>
      <c r="N196" s="17"/>
      <c r="O196" s="17"/>
      <c r="P196" s="17"/>
      <c r="Q196" s="22">
        <v>710106</v>
      </c>
      <c r="R196" s="17" t="str">
        <f t="shared" si="9"/>
        <v>71</v>
      </c>
      <c r="S196" s="17"/>
      <c r="T196" s="17"/>
      <c r="U196" s="17"/>
      <c r="V196" s="24">
        <v>35262</v>
      </c>
      <c r="W196" s="17"/>
      <c r="X196" s="25">
        <f t="shared" si="10"/>
        <v>35262</v>
      </c>
      <c r="Y196" s="26"/>
      <c r="Z196" s="17"/>
      <c r="AA196" s="25">
        <f t="shared" si="11"/>
        <v>0</v>
      </c>
      <c r="AB196" s="26">
        <v>3345.27</v>
      </c>
      <c r="AC196" s="26">
        <v>2527</v>
      </c>
      <c r="AD196" s="26">
        <v>2941.2</v>
      </c>
      <c r="AE196" s="26">
        <v>2888</v>
      </c>
      <c r="AF196" s="26">
        <v>2888</v>
      </c>
      <c r="AG196" s="26">
        <v>2888</v>
      </c>
      <c r="AH196" s="26">
        <v>2888</v>
      </c>
      <c r="AI196" s="26">
        <v>2888</v>
      </c>
      <c r="AJ196" s="26">
        <v>2888</v>
      </c>
      <c r="AK196" s="26">
        <v>3040.1766666666663</v>
      </c>
      <c r="AL196" s="26">
        <v>5623.8233333333337</v>
      </c>
      <c r="AM196" s="26">
        <v>456.52999999999884</v>
      </c>
    </row>
    <row r="197" spans="1:39" ht="16.5" hidden="1" customHeight="1" x14ac:dyDescent="0.3">
      <c r="A197" s="48" t="s">
        <v>42</v>
      </c>
      <c r="B197" s="48" t="s">
        <v>43</v>
      </c>
      <c r="C197" s="48" t="s">
        <v>44</v>
      </c>
      <c r="D197" s="48" t="s">
        <v>45</v>
      </c>
      <c r="E197" s="48" t="s">
        <v>46</v>
      </c>
      <c r="F197" s="48" t="s">
        <v>112</v>
      </c>
      <c r="G197" s="19" t="s">
        <v>146</v>
      </c>
      <c r="H197" s="18" t="s">
        <v>147</v>
      </c>
      <c r="I197" s="19" t="s">
        <v>218</v>
      </c>
      <c r="J197" s="17" t="s">
        <v>66</v>
      </c>
      <c r="K197" s="20">
        <v>44927</v>
      </c>
      <c r="L197" s="20">
        <v>45291</v>
      </c>
      <c r="M197" s="21" t="s">
        <v>52</v>
      </c>
      <c r="N197" s="17"/>
      <c r="O197" s="17"/>
      <c r="P197" s="17"/>
      <c r="Q197" s="22">
        <v>710203</v>
      </c>
      <c r="R197" s="17" t="str">
        <f t="shared" si="9"/>
        <v>71</v>
      </c>
      <c r="S197" s="17"/>
      <c r="T197" s="17"/>
      <c r="U197" s="17"/>
      <c r="V197" s="24">
        <v>62878.73</v>
      </c>
      <c r="W197" s="17"/>
      <c r="X197" s="25">
        <f t="shared" si="10"/>
        <v>62878.73</v>
      </c>
      <c r="Y197" s="26"/>
      <c r="Z197" s="17"/>
      <c r="AA197" s="25">
        <f t="shared" si="11"/>
        <v>0</v>
      </c>
      <c r="AB197" s="26">
        <v>4704.4399999999996</v>
      </c>
      <c r="AC197" s="26">
        <v>4207.5600000000004</v>
      </c>
      <c r="AD197" s="26">
        <v>4466.24</v>
      </c>
      <c r="AE197" s="26">
        <v>4684.3900000000003</v>
      </c>
      <c r="AF197" s="26">
        <v>4239.7299999999996</v>
      </c>
      <c r="AG197" s="26">
        <v>4358.29</v>
      </c>
      <c r="AH197" s="26">
        <v>4498.1499999999996</v>
      </c>
      <c r="AI197" s="26">
        <v>4688.96</v>
      </c>
      <c r="AJ197" s="26">
        <v>4667.24</v>
      </c>
      <c r="AK197" s="26">
        <v>7454.5766666666677</v>
      </c>
      <c r="AL197" s="26">
        <v>7286.3399999999965</v>
      </c>
      <c r="AM197" s="26">
        <v>7622.813333333339</v>
      </c>
    </row>
    <row r="198" spans="1:39" ht="16.5" hidden="1" customHeight="1" x14ac:dyDescent="0.3">
      <c r="A198" s="48" t="s">
        <v>42</v>
      </c>
      <c r="B198" s="48" t="s">
        <v>43</v>
      </c>
      <c r="C198" s="48" t="s">
        <v>44</v>
      </c>
      <c r="D198" s="48" t="s">
        <v>45</v>
      </c>
      <c r="E198" s="48" t="s">
        <v>46</v>
      </c>
      <c r="F198" s="48" t="s">
        <v>112</v>
      </c>
      <c r="G198" s="19" t="s">
        <v>146</v>
      </c>
      <c r="H198" s="18" t="s">
        <v>147</v>
      </c>
      <c r="I198" s="19" t="s">
        <v>218</v>
      </c>
      <c r="J198" s="17" t="s">
        <v>66</v>
      </c>
      <c r="K198" s="20">
        <v>44927</v>
      </c>
      <c r="L198" s="20">
        <v>45291</v>
      </c>
      <c r="M198" s="21" t="s">
        <v>52</v>
      </c>
      <c r="N198" s="17"/>
      <c r="O198" s="17"/>
      <c r="P198" s="17"/>
      <c r="Q198" s="22">
        <v>710204</v>
      </c>
      <c r="R198" s="17" t="str">
        <f t="shared" si="9"/>
        <v>71</v>
      </c>
      <c r="S198" s="17"/>
      <c r="T198" s="17"/>
      <c r="U198" s="17"/>
      <c r="V198" s="24">
        <v>17812.5</v>
      </c>
      <c r="W198" s="17"/>
      <c r="X198" s="25">
        <f t="shared" si="10"/>
        <v>17812.5</v>
      </c>
      <c r="Y198" s="26"/>
      <c r="Z198" s="17"/>
      <c r="AA198" s="25">
        <f t="shared" si="11"/>
        <v>0</v>
      </c>
      <c r="AB198" s="26">
        <v>1261.25</v>
      </c>
      <c r="AC198" s="26">
        <v>1191.6500000000001</v>
      </c>
      <c r="AD198" s="26">
        <v>1284.56</v>
      </c>
      <c r="AE198" s="26">
        <v>1349.15</v>
      </c>
      <c r="AF198" s="26">
        <v>1276.6500000000001</v>
      </c>
      <c r="AG198" s="26">
        <v>1269.92</v>
      </c>
      <c r="AH198" s="26">
        <v>1275</v>
      </c>
      <c r="AI198" s="26">
        <v>1587.55</v>
      </c>
      <c r="AJ198" s="26">
        <v>1312.5</v>
      </c>
      <c r="AK198" s="26">
        <v>2001.4233333333334</v>
      </c>
      <c r="AL198" s="26">
        <v>2161.0766666666659</v>
      </c>
      <c r="AM198" s="26">
        <v>1841.7700000000004</v>
      </c>
    </row>
    <row r="199" spans="1:39" ht="16.5" hidden="1" customHeight="1" x14ac:dyDescent="0.3">
      <c r="A199" s="48" t="s">
        <v>42</v>
      </c>
      <c r="B199" s="48" t="s">
        <v>43</v>
      </c>
      <c r="C199" s="48" t="s">
        <v>44</v>
      </c>
      <c r="D199" s="48" t="s">
        <v>45</v>
      </c>
      <c r="E199" s="48" t="s">
        <v>46</v>
      </c>
      <c r="F199" s="48" t="s">
        <v>112</v>
      </c>
      <c r="G199" s="19" t="s">
        <v>146</v>
      </c>
      <c r="H199" s="18" t="s">
        <v>147</v>
      </c>
      <c r="I199" s="19" t="s">
        <v>218</v>
      </c>
      <c r="J199" s="17" t="s">
        <v>66</v>
      </c>
      <c r="K199" s="20">
        <v>44927</v>
      </c>
      <c r="L199" s="20">
        <v>45291</v>
      </c>
      <c r="M199" s="21" t="s">
        <v>52</v>
      </c>
      <c r="N199" s="17"/>
      <c r="O199" s="17"/>
      <c r="P199" s="17"/>
      <c r="Q199" s="22">
        <v>710304</v>
      </c>
      <c r="R199" s="17" t="str">
        <f t="shared" si="9"/>
        <v>71</v>
      </c>
      <c r="S199" s="17"/>
      <c r="T199" s="17"/>
      <c r="U199" s="17"/>
      <c r="V199" s="24">
        <v>2316</v>
      </c>
      <c r="W199" s="17"/>
      <c r="X199" s="25">
        <f t="shared" si="10"/>
        <v>2316</v>
      </c>
      <c r="Y199" s="26"/>
      <c r="Z199" s="17"/>
      <c r="AA199" s="25">
        <f t="shared" si="11"/>
        <v>0</v>
      </c>
      <c r="AB199" s="26">
        <v>47.5</v>
      </c>
      <c r="AC199" s="26">
        <v>30</v>
      </c>
      <c r="AD199" s="26">
        <v>46</v>
      </c>
      <c r="AE199" s="26">
        <v>37.5</v>
      </c>
      <c r="AF199" s="26">
        <v>41.5</v>
      </c>
      <c r="AG199" s="26">
        <v>39</v>
      </c>
      <c r="AH199" s="26">
        <v>38</v>
      </c>
      <c r="AI199" s="26">
        <v>44</v>
      </c>
      <c r="AJ199" s="26">
        <v>39.5</v>
      </c>
      <c r="AK199" s="26">
        <v>103.5</v>
      </c>
      <c r="AL199" s="26">
        <v>0</v>
      </c>
      <c r="AM199" s="26">
        <v>1849.5</v>
      </c>
    </row>
    <row r="200" spans="1:39" ht="16.5" hidden="1" customHeight="1" x14ac:dyDescent="0.3">
      <c r="A200" s="48" t="s">
        <v>42</v>
      </c>
      <c r="B200" s="48" t="s">
        <v>43</v>
      </c>
      <c r="C200" s="48" t="s">
        <v>44</v>
      </c>
      <c r="D200" s="48" t="s">
        <v>45</v>
      </c>
      <c r="E200" s="48" t="s">
        <v>46</v>
      </c>
      <c r="F200" s="48" t="s">
        <v>112</v>
      </c>
      <c r="G200" s="19" t="s">
        <v>146</v>
      </c>
      <c r="H200" s="18" t="s">
        <v>147</v>
      </c>
      <c r="I200" s="19" t="s">
        <v>218</v>
      </c>
      <c r="J200" s="17" t="s">
        <v>66</v>
      </c>
      <c r="K200" s="20">
        <v>44927</v>
      </c>
      <c r="L200" s="20">
        <v>45291</v>
      </c>
      <c r="M200" s="21" t="s">
        <v>52</v>
      </c>
      <c r="N200" s="17"/>
      <c r="O200" s="17"/>
      <c r="P200" s="17"/>
      <c r="Q200" s="22">
        <v>710306</v>
      </c>
      <c r="R200" s="17" t="str">
        <f t="shared" si="9"/>
        <v>71</v>
      </c>
      <c r="S200" s="17"/>
      <c r="T200" s="17"/>
      <c r="U200" s="17"/>
      <c r="V200" s="24">
        <v>4080</v>
      </c>
      <c r="W200" s="17"/>
      <c r="X200" s="25">
        <f t="shared" si="10"/>
        <v>4080</v>
      </c>
      <c r="Y200" s="26"/>
      <c r="Z200" s="17"/>
      <c r="AA200" s="25">
        <f t="shared" si="11"/>
        <v>0</v>
      </c>
      <c r="AB200" s="26">
        <v>342</v>
      </c>
      <c r="AC200" s="26">
        <v>216</v>
      </c>
      <c r="AD200" s="26">
        <v>331.2</v>
      </c>
      <c r="AE200" s="26">
        <v>270</v>
      </c>
      <c r="AF200" s="26">
        <v>298.8</v>
      </c>
      <c r="AG200" s="26">
        <v>280.8</v>
      </c>
      <c r="AH200" s="26">
        <v>273.60000000000002</v>
      </c>
      <c r="AI200" s="26">
        <v>316.8</v>
      </c>
      <c r="AJ200" s="26">
        <v>284.39999999999998</v>
      </c>
      <c r="AK200" s="26">
        <v>488.7999999999999</v>
      </c>
      <c r="AL200" s="26">
        <v>256.39999999999964</v>
      </c>
      <c r="AM200" s="26">
        <v>721.20000000000027</v>
      </c>
    </row>
    <row r="201" spans="1:39" ht="16.5" hidden="1" customHeight="1" x14ac:dyDescent="0.3">
      <c r="A201" s="48" t="s">
        <v>42</v>
      </c>
      <c r="B201" s="48" t="s">
        <v>43</v>
      </c>
      <c r="C201" s="48" t="s">
        <v>44</v>
      </c>
      <c r="D201" s="48" t="s">
        <v>45</v>
      </c>
      <c r="E201" s="48" t="s">
        <v>46</v>
      </c>
      <c r="F201" s="48" t="s">
        <v>112</v>
      </c>
      <c r="G201" s="19" t="s">
        <v>146</v>
      </c>
      <c r="H201" s="18" t="s">
        <v>147</v>
      </c>
      <c r="I201" s="19" t="s">
        <v>218</v>
      </c>
      <c r="J201" s="17" t="s">
        <v>66</v>
      </c>
      <c r="K201" s="20">
        <v>44927</v>
      </c>
      <c r="L201" s="20">
        <v>45291</v>
      </c>
      <c r="M201" s="21" t="s">
        <v>52</v>
      </c>
      <c r="N201" s="17"/>
      <c r="O201" s="17"/>
      <c r="P201" s="17"/>
      <c r="Q201" s="22">
        <v>710509</v>
      </c>
      <c r="R201" s="17" t="str">
        <f t="shared" si="9"/>
        <v>71</v>
      </c>
      <c r="S201" s="17"/>
      <c r="T201" s="17"/>
      <c r="U201" s="17"/>
      <c r="V201" s="24">
        <v>23001.81</v>
      </c>
      <c r="W201" s="17"/>
      <c r="X201" s="25">
        <f t="shared" si="10"/>
        <v>23001.81</v>
      </c>
      <c r="Y201" s="26"/>
      <c r="Z201" s="17"/>
      <c r="AA201" s="25">
        <f t="shared" si="11"/>
        <v>0</v>
      </c>
      <c r="AB201" s="26">
        <v>4575.87</v>
      </c>
      <c r="AC201" s="26">
        <v>348.67</v>
      </c>
      <c r="AD201" s="26">
        <v>242.81</v>
      </c>
      <c r="AE201" s="26">
        <v>761.78</v>
      </c>
      <c r="AF201" s="26">
        <v>640.14</v>
      </c>
      <c r="AG201" s="26">
        <v>370.59</v>
      </c>
      <c r="AH201" s="26">
        <v>462.9</v>
      </c>
      <c r="AI201" s="26">
        <v>697.73</v>
      </c>
      <c r="AJ201" s="26">
        <v>618.01</v>
      </c>
      <c r="AK201" s="26">
        <v>4761.1033333333335</v>
      </c>
      <c r="AL201" s="26">
        <v>5937.0166666666701</v>
      </c>
      <c r="AM201" s="26">
        <v>3585.1899999999987</v>
      </c>
    </row>
    <row r="202" spans="1:39" ht="16.5" hidden="1" customHeight="1" x14ac:dyDescent="0.3">
      <c r="A202" s="48" t="s">
        <v>42</v>
      </c>
      <c r="B202" s="48" t="s">
        <v>43</v>
      </c>
      <c r="C202" s="48" t="s">
        <v>44</v>
      </c>
      <c r="D202" s="48" t="s">
        <v>45</v>
      </c>
      <c r="E202" s="48" t="s">
        <v>46</v>
      </c>
      <c r="F202" s="48" t="s">
        <v>112</v>
      </c>
      <c r="G202" s="19" t="s">
        <v>146</v>
      </c>
      <c r="H202" s="18" t="s">
        <v>147</v>
      </c>
      <c r="I202" s="19" t="s">
        <v>218</v>
      </c>
      <c r="J202" s="17" t="s">
        <v>66</v>
      </c>
      <c r="K202" s="20">
        <v>44927</v>
      </c>
      <c r="L202" s="20">
        <v>45291</v>
      </c>
      <c r="M202" s="21" t="s">
        <v>52</v>
      </c>
      <c r="N202" s="17"/>
      <c r="O202" s="17"/>
      <c r="P202" s="17"/>
      <c r="Q202" s="22">
        <v>710510</v>
      </c>
      <c r="R202" s="17" t="str">
        <f t="shared" si="9"/>
        <v>71</v>
      </c>
      <c r="S202" s="17"/>
      <c r="T202" s="17"/>
      <c r="U202" s="17"/>
      <c r="V202" s="24">
        <v>187400</v>
      </c>
      <c r="W202" s="17"/>
      <c r="X202" s="25">
        <f t="shared" si="10"/>
        <v>187400</v>
      </c>
      <c r="Y202" s="26"/>
      <c r="Z202" s="17"/>
      <c r="AA202" s="25">
        <f t="shared" si="11"/>
        <v>0</v>
      </c>
      <c r="AB202" s="26">
        <v>6532</v>
      </c>
      <c r="AC202" s="26">
        <v>5615</v>
      </c>
      <c r="AD202" s="26">
        <v>8464.06</v>
      </c>
      <c r="AE202" s="26">
        <v>11463</v>
      </c>
      <c r="AF202" s="26">
        <v>11463</v>
      </c>
      <c r="AG202" s="26">
        <v>12788.06</v>
      </c>
      <c r="AH202" s="26">
        <v>13989</v>
      </c>
      <c r="AI202" s="26">
        <v>16043.8</v>
      </c>
      <c r="AJ202" s="26">
        <v>15863</v>
      </c>
      <c r="AK202" s="26">
        <v>28393.026666666668</v>
      </c>
      <c r="AL202" s="26">
        <v>23919.973333333313</v>
      </c>
      <c r="AM202" s="26">
        <v>32866.080000000016</v>
      </c>
    </row>
    <row r="203" spans="1:39" ht="16.5" hidden="1" customHeight="1" x14ac:dyDescent="0.3">
      <c r="A203" s="48" t="s">
        <v>42</v>
      </c>
      <c r="B203" s="48" t="s">
        <v>43</v>
      </c>
      <c r="C203" s="48" t="s">
        <v>44</v>
      </c>
      <c r="D203" s="48" t="s">
        <v>45</v>
      </c>
      <c r="E203" s="48" t="s">
        <v>46</v>
      </c>
      <c r="F203" s="48" t="s">
        <v>112</v>
      </c>
      <c r="G203" s="19" t="s">
        <v>146</v>
      </c>
      <c r="H203" s="18" t="s">
        <v>147</v>
      </c>
      <c r="I203" s="19" t="s">
        <v>218</v>
      </c>
      <c r="J203" s="17" t="s">
        <v>66</v>
      </c>
      <c r="K203" s="20">
        <v>44927</v>
      </c>
      <c r="L203" s="20">
        <v>45291</v>
      </c>
      <c r="M203" s="21" t="s">
        <v>52</v>
      </c>
      <c r="N203" s="17"/>
      <c r="O203" s="17"/>
      <c r="P203" s="17"/>
      <c r="Q203" s="22">
        <v>710512</v>
      </c>
      <c r="R203" s="17" t="str">
        <f t="shared" si="9"/>
        <v>71</v>
      </c>
      <c r="S203" s="17"/>
      <c r="T203" s="17"/>
      <c r="U203" s="17"/>
      <c r="V203" s="24">
        <v>3400</v>
      </c>
      <c r="W203" s="17"/>
      <c r="X203" s="25">
        <f t="shared" si="10"/>
        <v>3400</v>
      </c>
      <c r="Y203" s="26"/>
      <c r="Z203" s="17"/>
      <c r="AA203" s="25">
        <f t="shared" si="11"/>
        <v>0</v>
      </c>
      <c r="AB203" s="26">
        <v>0</v>
      </c>
      <c r="AC203" s="26">
        <v>426.67</v>
      </c>
      <c r="AD203" s="26">
        <v>0</v>
      </c>
      <c r="AE203" s="26">
        <v>0</v>
      </c>
      <c r="AF203" s="26">
        <v>0</v>
      </c>
      <c r="AG203" s="26">
        <v>0</v>
      </c>
      <c r="AH203" s="26">
        <v>45.2</v>
      </c>
      <c r="AI203" s="26">
        <v>150</v>
      </c>
      <c r="AJ203" s="26">
        <v>0</v>
      </c>
      <c r="AK203" s="26">
        <v>926.04333333333341</v>
      </c>
      <c r="AL203" s="26">
        <v>447.82333333333327</v>
      </c>
      <c r="AM203" s="26">
        <v>1404.2633333333333</v>
      </c>
    </row>
    <row r="204" spans="1:39" ht="16.5" hidden="1" customHeight="1" x14ac:dyDescent="0.3">
      <c r="A204" s="48" t="s">
        <v>42</v>
      </c>
      <c r="B204" s="48" t="s">
        <v>43</v>
      </c>
      <c r="C204" s="48" t="s">
        <v>44</v>
      </c>
      <c r="D204" s="48" t="s">
        <v>45</v>
      </c>
      <c r="E204" s="48" t="s">
        <v>46</v>
      </c>
      <c r="F204" s="48" t="s">
        <v>112</v>
      </c>
      <c r="G204" s="19" t="s">
        <v>146</v>
      </c>
      <c r="H204" s="18" t="s">
        <v>147</v>
      </c>
      <c r="I204" s="19" t="s">
        <v>218</v>
      </c>
      <c r="J204" s="17" t="s">
        <v>66</v>
      </c>
      <c r="K204" s="20">
        <v>44927</v>
      </c>
      <c r="L204" s="20">
        <v>45291</v>
      </c>
      <c r="M204" s="21" t="s">
        <v>52</v>
      </c>
      <c r="N204" s="17"/>
      <c r="O204" s="17"/>
      <c r="P204" s="17"/>
      <c r="Q204" s="22">
        <v>710513</v>
      </c>
      <c r="R204" s="17" t="str">
        <f t="shared" si="9"/>
        <v>71</v>
      </c>
      <c r="S204" s="17"/>
      <c r="T204" s="17"/>
      <c r="U204" s="17"/>
      <c r="V204" s="24">
        <v>13156</v>
      </c>
      <c r="W204" s="17"/>
      <c r="X204" s="25">
        <f t="shared" si="10"/>
        <v>13156</v>
      </c>
      <c r="Y204" s="26"/>
      <c r="Z204" s="17"/>
      <c r="AA204" s="25">
        <f t="shared" si="11"/>
        <v>0</v>
      </c>
      <c r="AB204" s="26">
        <v>488</v>
      </c>
      <c r="AC204" s="26">
        <v>488</v>
      </c>
      <c r="AD204" s="26">
        <v>488</v>
      </c>
      <c r="AE204" s="26">
        <v>698</v>
      </c>
      <c r="AF204" s="26">
        <v>2370.4</v>
      </c>
      <c r="AG204" s="26">
        <v>2597.87</v>
      </c>
      <c r="AH204" s="26">
        <v>1469.33</v>
      </c>
      <c r="AI204" s="26">
        <v>900</v>
      </c>
      <c r="AJ204" s="26">
        <v>900</v>
      </c>
      <c r="AK204" s="26">
        <v>918.80000000000052</v>
      </c>
      <c r="AL204" s="26">
        <v>1781.2000000000007</v>
      </c>
      <c r="AM204" s="26">
        <v>56.399999999999636</v>
      </c>
    </row>
    <row r="205" spans="1:39" ht="16.5" hidden="1" customHeight="1" x14ac:dyDescent="0.3">
      <c r="A205" s="48" t="s">
        <v>42</v>
      </c>
      <c r="B205" s="48" t="s">
        <v>43</v>
      </c>
      <c r="C205" s="48" t="s">
        <v>44</v>
      </c>
      <c r="D205" s="48" t="s">
        <v>45</v>
      </c>
      <c r="E205" s="48" t="s">
        <v>46</v>
      </c>
      <c r="F205" s="48" t="s">
        <v>112</v>
      </c>
      <c r="G205" s="19" t="s">
        <v>146</v>
      </c>
      <c r="H205" s="18" t="s">
        <v>147</v>
      </c>
      <c r="I205" s="19" t="s">
        <v>218</v>
      </c>
      <c r="J205" s="17" t="s">
        <v>66</v>
      </c>
      <c r="K205" s="20">
        <v>44927</v>
      </c>
      <c r="L205" s="20">
        <v>45291</v>
      </c>
      <c r="M205" s="21" t="s">
        <v>52</v>
      </c>
      <c r="N205" s="17"/>
      <c r="O205" s="17"/>
      <c r="P205" s="17"/>
      <c r="Q205" s="22">
        <v>710601</v>
      </c>
      <c r="R205" s="17" t="str">
        <f t="shared" si="9"/>
        <v>71</v>
      </c>
      <c r="S205" s="17"/>
      <c r="T205" s="17"/>
      <c r="U205" s="17"/>
      <c r="V205" s="24">
        <v>86823.99</v>
      </c>
      <c r="W205" s="17"/>
      <c r="X205" s="25">
        <f t="shared" si="10"/>
        <v>86823.99</v>
      </c>
      <c r="Y205" s="26"/>
      <c r="Z205" s="17"/>
      <c r="AA205" s="25">
        <f t="shared" si="11"/>
        <v>0</v>
      </c>
      <c r="AB205" s="26">
        <v>6595.83</v>
      </c>
      <c r="AC205" s="26">
        <v>5946.27</v>
      </c>
      <c r="AD205" s="26">
        <v>6259.64</v>
      </c>
      <c r="AE205" s="26">
        <v>6590.65</v>
      </c>
      <c r="AF205" s="26">
        <v>6049.79</v>
      </c>
      <c r="AG205" s="26">
        <v>6229.96</v>
      </c>
      <c r="AH205" s="26">
        <v>6424.89</v>
      </c>
      <c r="AI205" s="26">
        <v>6726.11</v>
      </c>
      <c r="AJ205" s="26">
        <v>6647.36</v>
      </c>
      <c r="AK205" s="26">
        <v>9784.4966666666678</v>
      </c>
      <c r="AL205" s="26">
        <v>10866.624833333335</v>
      </c>
      <c r="AM205" s="26">
        <v>8702.3684999999969</v>
      </c>
    </row>
    <row r="206" spans="1:39" ht="16.5" hidden="1" customHeight="1" x14ac:dyDescent="0.3">
      <c r="A206" s="48" t="s">
        <v>42</v>
      </c>
      <c r="B206" s="48" t="s">
        <v>43</v>
      </c>
      <c r="C206" s="48" t="s">
        <v>44</v>
      </c>
      <c r="D206" s="48" t="s">
        <v>45</v>
      </c>
      <c r="E206" s="48" t="s">
        <v>46</v>
      </c>
      <c r="F206" s="48" t="s">
        <v>112</v>
      </c>
      <c r="G206" s="19" t="s">
        <v>146</v>
      </c>
      <c r="H206" s="18" t="s">
        <v>147</v>
      </c>
      <c r="I206" s="19" t="s">
        <v>218</v>
      </c>
      <c r="J206" s="17" t="s">
        <v>66</v>
      </c>
      <c r="K206" s="20">
        <v>44927</v>
      </c>
      <c r="L206" s="20">
        <v>45291</v>
      </c>
      <c r="M206" s="21" t="s">
        <v>52</v>
      </c>
      <c r="N206" s="17"/>
      <c r="O206" s="17"/>
      <c r="P206" s="17"/>
      <c r="Q206" s="22">
        <v>710602</v>
      </c>
      <c r="R206" s="17" t="str">
        <f t="shared" si="9"/>
        <v>71</v>
      </c>
      <c r="S206" s="17"/>
      <c r="T206" s="17"/>
      <c r="U206" s="17"/>
      <c r="V206" s="24">
        <v>51253.58</v>
      </c>
      <c r="W206" s="17"/>
      <c r="X206" s="25">
        <f t="shared" si="10"/>
        <v>51253.58</v>
      </c>
      <c r="Y206" s="26"/>
      <c r="Z206" s="17"/>
      <c r="AA206" s="25">
        <f t="shared" si="11"/>
        <v>0</v>
      </c>
      <c r="AB206" s="26">
        <v>4127.3100000000004</v>
      </c>
      <c r="AC206" s="26">
        <v>3713.59</v>
      </c>
      <c r="AD206" s="26">
        <v>3839.41</v>
      </c>
      <c r="AE206" s="26">
        <v>3996.27</v>
      </c>
      <c r="AF206" s="26">
        <v>3606.66</v>
      </c>
      <c r="AG206" s="26">
        <v>3685.12</v>
      </c>
      <c r="AH206" s="26">
        <v>3940.3</v>
      </c>
      <c r="AI206" s="26">
        <v>3916.46</v>
      </c>
      <c r="AJ206" s="26">
        <v>4009.09</v>
      </c>
      <c r="AK206" s="26">
        <v>5473.1233333333339</v>
      </c>
      <c r="AL206" s="26">
        <v>6972.6463666666605</v>
      </c>
      <c r="AM206" s="26">
        <v>3973.6003000000055</v>
      </c>
    </row>
    <row r="207" spans="1:39" ht="16.5" hidden="1" customHeight="1" x14ac:dyDescent="0.3">
      <c r="A207" s="48" t="s">
        <v>42</v>
      </c>
      <c r="B207" s="48" t="s">
        <v>43</v>
      </c>
      <c r="C207" s="48" t="s">
        <v>44</v>
      </c>
      <c r="D207" s="48" t="s">
        <v>45</v>
      </c>
      <c r="E207" s="48" t="s">
        <v>46</v>
      </c>
      <c r="F207" s="48" t="s">
        <v>112</v>
      </c>
      <c r="G207" s="19" t="s">
        <v>146</v>
      </c>
      <c r="H207" s="18" t="s">
        <v>147</v>
      </c>
      <c r="I207" s="19" t="s">
        <v>218</v>
      </c>
      <c r="J207" s="17" t="s">
        <v>66</v>
      </c>
      <c r="K207" s="20">
        <v>44927</v>
      </c>
      <c r="L207" s="20">
        <v>45291</v>
      </c>
      <c r="M207" s="21" t="s">
        <v>52</v>
      </c>
      <c r="N207" s="17"/>
      <c r="O207" s="17"/>
      <c r="P207" s="17"/>
      <c r="Q207" s="22">
        <v>710707</v>
      </c>
      <c r="R207" s="17" t="str">
        <f t="shared" si="9"/>
        <v>71</v>
      </c>
      <c r="S207" s="17"/>
      <c r="T207" s="17"/>
      <c r="U207" s="17"/>
      <c r="V207" s="24">
        <v>25175</v>
      </c>
      <c r="W207" s="17"/>
      <c r="X207" s="25">
        <f t="shared" si="10"/>
        <v>25175</v>
      </c>
      <c r="Y207" s="26"/>
      <c r="Z207" s="17"/>
      <c r="AA207" s="25">
        <f t="shared" si="11"/>
        <v>0</v>
      </c>
      <c r="AB207" s="26">
        <v>0</v>
      </c>
      <c r="AC207" s="26">
        <v>1.2</v>
      </c>
      <c r="AD207" s="26">
        <v>495.05</v>
      </c>
      <c r="AE207" s="26">
        <v>3765</v>
      </c>
      <c r="AF207" s="26">
        <v>11757.16</v>
      </c>
      <c r="AG207" s="26">
        <v>448.7</v>
      </c>
      <c r="AH207" s="26">
        <v>0</v>
      </c>
      <c r="AI207" s="26">
        <v>403.9</v>
      </c>
      <c r="AJ207" s="26">
        <v>0</v>
      </c>
      <c r="AK207" s="26">
        <v>2767.996666666666</v>
      </c>
      <c r="AL207" s="26">
        <v>3438.3033333333296</v>
      </c>
      <c r="AM207" s="26">
        <v>2097.6900000000023</v>
      </c>
    </row>
    <row r="208" spans="1:39" ht="16.5" hidden="1" customHeight="1" x14ac:dyDescent="0.3">
      <c r="A208" s="48" t="s">
        <v>42</v>
      </c>
      <c r="B208" s="48" t="s">
        <v>43</v>
      </c>
      <c r="C208" s="48" t="s">
        <v>44</v>
      </c>
      <c r="D208" s="48" t="s">
        <v>45</v>
      </c>
      <c r="E208" s="48" t="s">
        <v>46</v>
      </c>
      <c r="F208" s="48" t="s">
        <v>112</v>
      </c>
      <c r="G208" s="19" t="s">
        <v>146</v>
      </c>
      <c r="H208" s="18" t="s">
        <v>147</v>
      </c>
      <c r="I208" s="19" t="s">
        <v>218</v>
      </c>
      <c r="J208" s="17" t="s">
        <v>66</v>
      </c>
      <c r="K208" s="20">
        <v>44927</v>
      </c>
      <c r="L208" s="20">
        <v>45291</v>
      </c>
      <c r="M208" s="21" t="s">
        <v>52</v>
      </c>
      <c r="N208" s="17"/>
      <c r="O208" s="17"/>
      <c r="P208" s="17"/>
      <c r="Q208" s="22">
        <v>710709</v>
      </c>
      <c r="R208" s="17" t="str">
        <f t="shared" si="9"/>
        <v>71</v>
      </c>
      <c r="S208" s="17"/>
      <c r="T208" s="17"/>
      <c r="U208" s="17"/>
      <c r="V208" s="24">
        <v>24780</v>
      </c>
      <c r="W208" s="17"/>
      <c r="X208" s="25">
        <f t="shared" si="10"/>
        <v>24780</v>
      </c>
      <c r="Y208" s="26"/>
      <c r="Z208" s="17"/>
      <c r="AA208" s="25">
        <f t="shared" si="11"/>
        <v>0</v>
      </c>
      <c r="AB208" s="26">
        <v>0</v>
      </c>
      <c r="AC208" s="26">
        <v>12390</v>
      </c>
      <c r="AD208" s="26">
        <v>12390</v>
      </c>
      <c r="AE208" s="26">
        <v>0</v>
      </c>
      <c r="AF208" s="26">
        <v>0</v>
      </c>
      <c r="AG208" s="26">
        <v>0</v>
      </c>
      <c r="AH208" s="26">
        <v>0</v>
      </c>
      <c r="AI208" s="26">
        <v>0</v>
      </c>
      <c r="AJ208" s="26">
        <v>0</v>
      </c>
      <c r="AK208" s="26">
        <v>0</v>
      </c>
      <c r="AL208" s="26">
        <v>0</v>
      </c>
      <c r="AM208" s="26">
        <v>0</v>
      </c>
    </row>
    <row r="209" spans="1:39" ht="16.5" hidden="1" customHeight="1" x14ac:dyDescent="0.3">
      <c r="A209" s="48" t="s">
        <v>42</v>
      </c>
      <c r="B209" s="48" t="s">
        <v>43</v>
      </c>
      <c r="C209" s="48" t="s">
        <v>44</v>
      </c>
      <c r="D209" s="48" t="s">
        <v>219</v>
      </c>
      <c r="E209" s="48" t="s">
        <v>46</v>
      </c>
      <c r="F209" s="48" t="s">
        <v>220</v>
      </c>
      <c r="G209" s="17" t="s">
        <v>146</v>
      </c>
      <c r="H209" s="18" t="s">
        <v>147</v>
      </c>
      <c r="I209" s="27"/>
      <c r="J209" s="17" t="s">
        <v>149</v>
      </c>
      <c r="K209" s="20">
        <v>44927</v>
      </c>
      <c r="L209" s="20">
        <v>45291</v>
      </c>
      <c r="M209" s="21" t="s">
        <v>52</v>
      </c>
      <c r="N209" s="17"/>
      <c r="O209" s="17"/>
      <c r="P209" s="17"/>
      <c r="Q209" s="22" t="s">
        <v>221</v>
      </c>
      <c r="R209" s="17" t="str">
        <f t="shared" si="9"/>
        <v>53</v>
      </c>
      <c r="S209" s="17"/>
      <c r="T209" s="17"/>
      <c r="U209" s="17"/>
      <c r="V209" s="24">
        <v>0</v>
      </c>
      <c r="W209" s="17"/>
      <c r="X209" s="25">
        <f t="shared" si="10"/>
        <v>0</v>
      </c>
      <c r="Y209" s="26">
        <v>46.4</v>
      </c>
      <c r="Z209" s="17"/>
      <c r="AA209" s="25">
        <f t="shared" si="11"/>
        <v>46.4</v>
      </c>
      <c r="AB209" s="26">
        <v>0</v>
      </c>
      <c r="AC209" s="26">
        <v>0</v>
      </c>
      <c r="AD209" s="26">
        <v>0</v>
      </c>
      <c r="AE209" s="26">
        <v>0</v>
      </c>
      <c r="AF209" s="26">
        <v>0</v>
      </c>
      <c r="AG209" s="26">
        <v>0</v>
      </c>
      <c r="AH209" s="26">
        <v>0</v>
      </c>
      <c r="AI209" s="26">
        <v>0</v>
      </c>
      <c r="AJ209" s="26">
        <v>0</v>
      </c>
      <c r="AK209" s="26">
        <v>0</v>
      </c>
      <c r="AL209" s="26">
        <v>0</v>
      </c>
      <c r="AM209" s="26">
        <v>46.4</v>
      </c>
    </row>
    <row r="210" spans="1:39" ht="16.5" hidden="1" customHeight="1" x14ac:dyDescent="0.3">
      <c r="A210" s="48" t="s">
        <v>42</v>
      </c>
      <c r="B210" s="48" t="s">
        <v>43</v>
      </c>
      <c r="C210" s="48" t="s">
        <v>44</v>
      </c>
      <c r="D210" s="48" t="s">
        <v>219</v>
      </c>
      <c r="E210" s="48" t="s">
        <v>46</v>
      </c>
      <c r="F210" s="48" t="s">
        <v>220</v>
      </c>
      <c r="G210" s="17" t="s">
        <v>146</v>
      </c>
      <c r="H210" s="18" t="s">
        <v>147</v>
      </c>
      <c r="I210" s="27"/>
      <c r="J210" s="17" t="s">
        <v>149</v>
      </c>
      <c r="K210" s="20">
        <v>44927</v>
      </c>
      <c r="L210" s="20">
        <v>45291</v>
      </c>
      <c r="M210" s="21" t="s">
        <v>52</v>
      </c>
      <c r="N210" s="17"/>
      <c r="O210" s="17"/>
      <c r="P210" s="17"/>
      <c r="Q210" s="22" t="s">
        <v>222</v>
      </c>
      <c r="R210" s="17" t="str">
        <f t="shared" si="9"/>
        <v>53</v>
      </c>
      <c r="S210" s="17"/>
      <c r="T210" s="17"/>
      <c r="U210" s="17"/>
      <c r="V210" s="24">
        <v>0</v>
      </c>
      <c r="W210" s="17"/>
      <c r="X210" s="25">
        <f t="shared" si="10"/>
        <v>0</v>
      </c>
      <c r="Y210" s="26">
        <v>123.35999999999996</v>
      </c>
      <c r="Z210" s="17"/>
      <c r="AA210" s="25">
        <f t="shared" si="11"/>
        <v>123.35999999999996</v>
      </c>
      <c r="AB210" s="26">
        <v>0</v>
      </c>
      <c r="AC210" s="26">
        <v>0</v>
      </c>
      <c r="AD210" s="26">
        <v>0</v>
      </c>
      <c r="AE210" s="26">
        <v>0</v>
      </c>
      <c r="AF210" s="26">
        <v>0</v>
      </c>
      <c r="AG210" s="26">
        <v>0</v>
      </c>
      <c r="AH210" s="26">
        <v>0</v>
      </c>
      <c r="AI210" s="26">
        <v>0</v>
      </c>
      <c r="AJ210" s="26">
        <v>0</v>
      </c>
      <c r="AK210" s="26">
        <v>0</v>
      </c>
      <c r="AL210" s="26">
        <v>0</v>
      </c>
      <c r="AM210" s="26">
        <v>123.35999999999996</v>
      </c>
    </row>
    <row r="211" spans="1:39" ht="16.5" hidden="1" customHeight="1" x14ac:dyDescent="0.3">
      <c r="A211" s="48" t="s">
        <v>42</v>
      </c>
      <c r="B211" s="48" t="s">
        <v>43</v>
      </c>
      <c r="C211" s="48" t="s">
        <v>44</v>
      </c>
      <c r="D211" s="48" t="s">
        <v>219</v>
      </c>
      <c r="E211" s="48" t="s">
        <v>46</v>
      </c>
      <c r="F211" s="48" t="s">
        <v>220</v>
      </c>
      <c r="G211" s="17" t="s">
        <v>146</v>
      </c>
      <c r="H211" s="18" t="s">
        <v>147</v>
      </c>
      <c r="I211" s="27"/>
      <c r="J211" s="17" t="s">
        <v>149</v>
      </c>
      <c r="K211" s="20">
        <v>44927</v>
      </c>
      <c r="L211" s="20">
        <v>45291</v>
      </c>
      <c r="M211" s="21" t="s">
        <v>52</v>
      </c>
      <c r="N211" s="17"/>
      <c r="O211" s="17"/>
      <c r="P211" s="17"/>
      <c r="Q211" s="22" t="s">
        <v>223</v>
      </c>
      <c r="R211" s="17" t="str">
        <f t="shared" si="9"/>
        <v>53</v>
      </c>
      <c r="S211" s="17"/>
      <c r="T211" s="17"/>
      <c r="U211" s="17"/>
      <c r="V211" s="24">
        <v>0</v>
      </c>
      <c r="W211" s="17"/>
      <c r="X211" s="25">
        <f t="shared" si="10"/>
        <v>0</v>
      </c>
      <c r="Y211" s="26">
        <v>500</v>
      </c>
      <c r="Z211" s="17"/>
      <c r="AA211" s="25">
        <f t="shared" si="11"/>
        <v>500</v>
      </c>
      <c r="AB211" s="26">
        <v>0</v>
      </c>
      <c r="AC211" s="26">
        <v>0</v>
      </c>
      <c r="AD211" s="26">
        <v>0</v>
      </c>
      <c r="AE211" s="26">
        <v>0</v>
      </c>
      <c r="AF211" s="26">
        <v>0</v>
      </c>
      <c r="AG211" s="26">
        <v>0</v>
      </c>
      <c r="AH211" s="26">
        <v>0</v>
      </c>
      <c r="AI211" s="26">
        <v>0</v>
      </c>
      <c r="AJ211" s="26">
        <v>0</v>
      </c>
      <c r="AK211" s="26">
        <v>0</v>
      </c>
      <c r="AL211" s="26">
        <v>0</v>
      </c>
      <c r="AM211" s="26">
        <v>500</v>
      </c>
    </row>
    <row r="212" spans="1:39" ht="16.5" hidden="1" customHeight="1" x14ac:dyDescent="0.3">
      <c r="A212" s="48" t="s">
        <v>42</v>
      </c>
      <c r="B212" s="48" t="s">
        <v>43</v>
      </c>
      <c r="C212" s="48" t="s">
        <v>44</v>
      </c>
      <c r="D212" s="48" t="s">
        <v>219</v>
      </c>
      <c r="E212" s="48" t="s">
        <v>46</v>
      </c>
      <c r="F212" s="48" t="s">
        <v>220</v>
      </c>
      <c r="G212" s="17" t="s">
        <v>146</v>
      </c>
      <c r="H212" s="18" t="s">
        <v>147</v>
      </c>
      <c r="I212" s="27"/>
      <c r="J212" s="17" t="s">
        <v>149</v>
      </c>
      <c r="K212" s="20">
        <v>44927</v>
      </c>
      <c r="L212" s="20">
        <v>45291</v>
      </c>
      <c r="M212" s="21" t="s">
        <v>52</v>
      </c>
      <c r="N212" s="17"/>
      <c r="O212" s="17"/>
      <c r="P212" s="17"/>
      <c r="Q212" s="22" t="s">
        <v>224</v>
      </c>
      <c r="R212" s="17" t="str">
        <f t="shared" si="9"/>
        <v>53</v>
      </c>
      <c r="S212" s="17"/>
      <c r="T212" s="17"/>
      <c r="U212" s="17"/>
      <c r="V212" s="24">
        <v>0</v>
      </c>
      <c r="W212" s="17"/>
      <c r="X212" s="25">
        <f t="shared" si="10"/>
        <v>0</v>
      </c>
      <c r="Y212" s="26">
        <v>428.53999999997905</v>
      </c>
      <c r="Z212" s="17"/>
      <c r="AA212" s="25">
        <f t="shared" si="11"/>
        <v>428.53999999997905</v>
      </c>
      <c r="AB212" s="26">
        <v>0</v>
      </c>
      <c r="AC212" s="26">
        <v>0</v>
      </c>
      <c r="AD212" s="26">
        <v>0</v>
      </c>
      <c r="AE212" s="26">
        <v>0</v>
      </c>
      <c r="AF212" s="26">
        <v>0</v>
      </c>
      <c r="AG212" s="26">
        <v>0</v>
      </c>
      <c r="AH212" s="26">
        <v>0</v>
      </c>
      <c r="AI212" s="26">
        <v>0</v>
      </c>
      <c r="AJ212" s="26">
        <v>0</v>
      </c>
      <c r="AK212" s="26">
        <v>0</v>
      </c>
      <c r="AL212" s="26">
        <v>0</v>
      </c>
      <c r="AM212" s="26">
        <v>428.53999999997905</v>
      </c>
    </row>
    <row r="213" spans="1:39" ht="16.5" hidden="1" customHeight="1" x14ac:dyDescent="0.3">
      <c r="A213" s="48" t="s">
        <v>42</v>
      </c>
      <c r="B213" s="48" t="s">
        <v>43</v>
      </c>
      <c r="C213" s="48" t="s">
        <v>44</v>
      </c>
      <c r="D213" s="48" t="s">
        <v>219</v>
      </c>
      <c r="E213" s="48" t="s">
        <v>46</v>
      </c>
      <c r="F213" s="48" t="s">
        <v>220</v>
      </c>
      <c r="G213" s="17" t="s">
        <v>146</v>
      </c>
      <c r="H213" s="18" t="s">
        <v>147</v>
      </c>
      <c r="I213" s="27"/>
      <c r="J213" s="17" t="s">
        <v>149</v>
      </c>
      <c r="K213" s="20">
        <v>44927</v>
      </c>
      <c r="L213" s="20">
        <v>45291</v>
      </c>
      <c r="M213" s="21" t="s">
        <v>52</v>
      </c>
      <c r="N213" s="17"/>
      <c r="O213" s="17"/>
      <c r="P213" s="17"/>
      <c r="Q213" s="22" t="s">
        <v>225</v>
      </c>
      <c r="R213" s="17" t="str">
        <f t="shared" si="9"/>
        <v>53</v>
      </c>
      <c r="S213" s="17"/>
      <c r="T213" s="17"/>
      <c r="U213" s="17"/>
      <c r="V213" s="24">
        <v>0</v>
      </c>
      <c r="W213" s="17"/>
      <c r="X213" s="25">
        <f t="shared" si="10"/>
        <v>0</v>
      </c>
      <c r="Y213" s="26">
        <v>27569.229999999992</v>
      </c>
      <c r="Z213" s="17"/>
      <c r="AA213" s="25">
        <f t="shared" si="11"/>
        <v>27569.229999999992</v>
      </c>
      <c r="AB213" s="26">
        <v>0</v>
      </c>
      <c r="AC213" s="26">
        <v>0</v>
      </c>
      <c r="AD213" s="26">
        <v>0</v>
      </c>
      <c r="AE213" s="26">
        <v>0</v>
      </c>
      <c r="AF213" s="26">
        <v>0</v>
      </c>
      <c r="AG213" s="26">
        <v>0</v>
      </c>
      <c r="AH213" s="26">
        <v>0</v>
      </c>
      <c r="AI213" s="26">
        <v>0</v>
      </c>
      <c r="AJ213" s="26">
        <v>0</v>
      </c>
      <c r="AK213" s="26">
        <v>0</v>
      </c>
      <c r="AL213" s="26">
        <v>0</v>
      </c>
      <c r="AM213" s="26">
        <v>27569.229999999992</v>
      </c>
    </row>
    <row r="214" spans="1:39" ht="16.5" hidden="1" customHeight="1" x14ac:dyDescent="0.3">
      <c r="A214" s="48" t="s">
        <v>42</v>
      </c>
      <c r="B214" s="48" t="s">
        <v>43</v>
      </c>
      <c r="C214" s="48" t="s">
        <v>44</v>
      </c>
      <c r="D214" s="48" t="s">
        <v>219</v>
      </c>
      <c r="E214" s="48" t="s">
        <v>46</v>
      </c>
      <c r="F214" s="48" t="s">
        <v>220</v>
      </c>
      <c r="G214" s="17" t="s">
        <v>146</v>
      </c>
      <c r="H214" s="18" t="s">
        <v>147</v>
      </c>
      <c r="I214" s="27"/>
      <c r="J214" s="17" t="s">
        <v>149</v>
      </c>
      <c r="K214" s="20">
        <v>44927</v>
      </c>
      <c r="L214" s="20">
        <v>45291</v>
      </c>
      <c r="M214" s="21" t="s">
        <v>52</v>
      </c>
      <c r="N214" s="17"/>
      <c r="O214" s="17"/>
      <c r="P214" s="17"/>
      <c r="Q214" s="22" t="s">
        <v>226</v>
      </c>
      <c r="R214" s="17" t="str">
        <f t="shared" si="9"/>
        <v>53</v>
      </c>
      <c r="S214" s="17"/>
      <c r="T214" s="17"/>
      <c r="U214" s="17"/>
      <c r="V214" s="24">
        <v>0</v>
      </c>
      <c r="W214" s="17"/>
      <c r="X214" s="25">
        <f t="shared" si="10"/>
        <v>0</v>
      </c>
      <c r="Y214" s="26">
        <v>2000</v>
      </c>
      <c r="Z214" s="17"/>
      <c r="AA214" s="25">
        <f t="shared" si="11"/>
        <v>2000</v>
      </c>
      <c r="AB214" s="26">
        <v>0</v>
      </c>
      <c r="AC214" s="26">
        <v>0</v>
      </c>
      <c r="AD214" s="26">
        <v>0</v>
      </c>
      <c r="AE214" s="26">
        <v>0</v>
      </c>
      <c r="AF214" s="26">
        <v>0</v>
      </c>
      <c r="AG214" s="26">
        <v>0</v>
      </c>
      <c r="AH214" s="26">
        <v>0</v>
      </c>
      <c r="AI214" s="26">
        <v>0</v>
      </c>
      <c r="AJ214" s="26">
        <v>0</v>
      </c>
      <c r="AK214" s="26">
        <v>0</v>
      </c>
      <c r="AL214" s="26">
        <v>0</v>
      </c>
      <c r="AM214" s="26">
        <v>2000</v>
      </c>
    </row>
    <row r="215" spans="1:39" ht="16.5" hidden="1" customHeight="1" x14ac:dyDescent="0.3">
      <c r="A215" s="48" t="s">
        <v>42</v>
      </c>
      <c r="B215" s="48" t="s">
        <v>43</v>
      </c>
      <c r="C215" s="48" t="s">
        <v>44</v>
      </c>
      <c r="D215" s="48" t="s">
        <v>219</v>
      </c>
      <c r="E215" s="48" t="s">
        <v>46</v>
      </c>
      <c r="F215" s="48" t="s">
        <v>220</v>
      </c>
      <c r="G215" s="17" t="s">
        <v>146</v>
      </c>
      <c r="H215" s="18" t="s">
        <v>147</v>
      </c>
      <c r="I215" s="27"/>
      <c r="J215" s="17" t="s">
        <v>149</v>
      </c>
      <c r="K215" s="20">
        <v>44927</v>
      </c>
      <c r="L215" s="20">
        <v>45291</v>
      </c>
      <c r="M215" s="21" t="s">
        <v>52</v>
      </c>
      <c r="N215" s="17"/>
      <c r="O215" s="17"/>
      <c r="P215" s="17"/>
      <c r="Q215" s="22" t="s">
        <v>227</v>
      </c>
      <c r="R215" s="17" t="str">
        <f t="shared" si="9"/>
        <v>53</v>
      </c>
      <c r="S215" s="17"/>
      <c r="T215" s="17"/>
      <c r="U215" s="17"/>
      <c r="V215" s="24">
        <v>0</v>
      </c>
      <c r="W215" s="17"/>
      <c r="X215" s="25">
        <f t="shared" si="10"/>
        <v>0</v>
      </c>
      <c r="Y215" s="26">
        <v>5851</v>
      </c>
      <c r="Z215" s="17"/>
      <c r="AA215" s="25">
        <f t="shared" si="11"/>
        <v>5851</v>
      </c>
      <c r="AB215" s="26">
        <v>0</v>
      </c>
      <c r="AC215" s="26">
        <v>0</v>
      </c>
      <c r="AD215" s="26">
        <v>0</v>
      </c>
      <c r="AE215" s="26">
        <v>0</v>
      </c>
      <c r="AF215" s="26">
        <v>0</v>
      </c>
      <c r="AG215" s="26">
        <v>0</v>
      </c>
      <c r="AH215" s="26">
        <v>0</v>
      </c>
      <c r="AI215" s="26">
        <v>0</v>
      </c>
      <c r="AJ215" s="26">
        <v>0</v>
      </c>
      <c r="AK215" s="26">
        <v>0</v>
      </c>
      <c r="AL215" s="26">
        <v>0</v>
      </c>
      <c r="AM215" s="26">
        <v>5851</v>
      </c>
    </row>
    <row r="216" spans="1:39" ht="16.5" hidden="1" customHeight="1" x14ac:dyDescent="0.3">
      <c r="A216" s="48" t="s">
        <v>42</v>
      </c>
      <c r="B216" s="48" t="s">
        <v>43</v>
      </c>
      <c r="C216" s="48" t="s">
        <v>44</v>
      </c>
      <c r="D216" s="48" t="s">
        <v>219</v>
      </c>
      <c r="E216" s="48" t="s">
        <v>46</v>
      </c>
      <c r="F216" s="48" t="s">
        <v>220</v>
      </c>
      <c r="G216" s="17" t="s">
        <v>146</v>
      </c>
      <c r="H216" s="18" t="s">
        <v>147</v>
      </c>
      <c r="I216" s="27"/>
      <c r="J216" s="17" t="s">
        <v>149</v>
      </c>
      <c r="K216" s="20">
        <v>44927</v>
      </c>
      <c r="L216" s="20">
        <v>45291</v>
      </c>
      <c r="M216" s="21" t="s">
        <v>52</v>
      </c>
      <c r="N216" s="17"/>
      <c r="O216" s="17"/>
      <c r="P216" s="17"/>
      <c r="Q216" s="22" t="s">
        <v>228</v>
      </c>
      <c r="R216" s="17" t="str">
        <f t="shared" si="9"/>
        <v>53</v>
      </c>
      <c r="S216" s="17"/>
      <c r="T216" s="17"/>
      <c r="U216" s="17"/>
      <c r="V216" s="24">
        <v>0</v>
      </c>
      <c r="W216" s="17"/>
      <c r="X216" s="25">
        <f t="shared" si="10"/>
        <v>0</v>
      </c>
      <c r="Y216" s="26">
        <v>31.449999999999818</v>
      </c>
      <c r="Z216" s="17"/>
      <c r="AA216" s="25">
        <f t="shared" si="11"/>
        <v>31.449999999999818</v>
      </c>
      <c r="AB216" s="26">
        <v>0</v>
      </c>
      <c r="AC216" s="26">
        <v>0</v>
      </c>
      <c r="AD216" s="26">
        <v>0</v>
      </c>
      <c r="AE216" s="26">
        <v>0</v>
      </c>
      <c r="AF216" s="26">
        <v>0</v>
      </c>
      <c r="AG216" s="26">
        <v>0</v>
      </c>
      <c r="AH216" s="26">
        <v>0</v>
      </c>
      <c r="AI216" s="26">
        <v>0</v>
      </c>
      <c r="AJ216" s="26">
        <v>0</v>
      </c>
      <c r="AK216" s="26">
        <v>0</v>
      </c>
      <c r="AL216" s="26">
        <v>0</v>
      </c>
      <c r="AM216" s="26">
        <v>31.449999999999818</v>
      </c>
    </row>
    <row r="217" spans="1:39" ht="16.5" hidden="1" customHeight="1" x14ac:dyDescent="0.3">
      <c r="A217" s="48" t="s">
        <v>42</v>
      </c>
      <c r="B217" s="48" t="s">
        <v>43</v>
      </c>
      <c r="C217" s="48" t="s">
        <v>44</v>
      </c>
      <c r="D217" s="48" t="s">
        <v>219</v>
      </c>
      <c r="E217" s="48" t="s">
        <v>46</v>
      </c>
      <c r="F217" s="48" t="s">
        <v>220</v>
      </c>
      <c r="G217" s="17" t="s">
        <v>146</v>
      </c>
      <c r="H217" s="18" t="s">
        <v>147</v>
      </c>
      <c r="I217" s="27"/>
      <c r="J217" s="17" t="s">
        <v>149</v>
      </c>
      <c r="K217" s="20">
        <v>44927</v>
      </c>
      <c r="L217" s="20">
        <v>45291</v>
      </c>
      <c r="M217" s="21" t="s">
        <v>52</v>
      </c>
      <c r="N217" s="17"/>
      <c r="O217" s="17"/>
      <c r="P217" s="17"/>
      <c r="Q217" s="22" t="s">
        <v>229</v>
      </c>
      <c r="R217" s="17" t="str">
        <f t="shared" si="9"/>
        <v>53</v>
      </c>
      <c r="S217" s="17"/>
      <c r="T217" s="17"/>
      <c r="U217" s="17"/>
      <c r="V217" s="24">
        <v>0</v>
      </c>
      <c r="W217" s="17"/>
      <c r="X217" s="25">
        <f t="shared" si="10"/>
        <v>0</v>
      </c>
      <c r="Y217" s="26">
        <v>212.0600000000004</v>
      </c>
      <c r="Z217" s="17"/>
      <c r="AA217" s="25">
        <f t="shared" si="11"/>
        <v>212.0600000000004</v>
      </c>
      <c r="AB217" s="26">
        <v>0</v>
      </c>
      <c r="AC217" s="26">
        <v>0</v>
      </c>
      <c r="AD217" s="26">
        <v>0</v>
      </c>
      <c r="AE217" s="26">
        <v>0</v>
      </c>
      <c r="AF217" s="26">
        <v>0</v>
      </c>
      <c r="AG217" s="26">
        <v>0</v>
      </c>
      <c r="AH217" s="26">
        <v>0</v>
      </c>
      <c r="AI217" s="26">
        <v>0</v>
      </c>
      <c r="AJ217" s="26">
        <v>0</v>
      </c>
      <c r="AK217" s="26">
        <v>0</v>
      </c>
      <c r="AL217" s="26">
        <v>0</v>
      </c>
      <c r="AM217" s="26">
        <v>212.0600000000004</v>
      </c>
    </row>
    <row r="218" spans="1:39" ht="16.5" hidden="1" customHeight="1" x14ac:dyDescent="0.3">
      <c r="A218" s="48" t="s">
        <v>42</v>
      </c>
      <c r="B218" s="48" t="s">
        <v>43</v>
      </c>
      <c r="C218" s="48" t="s">
        <v>44</v>
      </c>
      <c r="D218" s="48" t="s">
        <v>219</v>
      </c>
      <c r="E218" s="48" t="s">
        <v>46</v>
      </c>
      <c r="F218" s="48" t="s">
        <v>220</v>
      </c>
      <c r="G218" s="17" t="s">
        <v>146</v>
      </c>
      <c r="H218" s="18" t="s">
        <v>147</v>
      </c>
      <c r="I218" s="27"/>
      <c r="J218" s="17" t="s">
        <v>149</v>
      </c>
      <c r="K218" s="20">
        <v>44927</v>
      </c>
      <c r="L218" s="20">
        <v>45291</v>
      </c>
      <c r="M218" s="21" t="s">
        <v>52</v>
      </c>
      <c r="N218" s="17"/>
      <c r="O218" s="17"/>
      <c r="P218" s="17"/>
      <c r="Q218" s="22" t="s">
        <v>230</v>
      </c>
      <c r="R218" s="17" t="str">
        <f t="shared" si="9"/>
        <v>53</v>
      </c>
      <c r="S218" s="17"/>
      <c r="T218" s="17"/>
      <c r="U218" s="17"/>
      <c r="V218" s="24">
        <v>0</v>
      </c>
      <c r="W218" s="17"/>
      <c r="X218" s="25">
        <f t="shared" si="10"/>
        <v>0</v>
      </c>
      <c r="Y218" s="26">
        <v>20784.98</v>
      </c>
      <c r="Z218" s="17"/>
      <c r="AA218" s="25">
        <f t="shared" si="11"/>
        <v>20784.98</v>
      </c>
      <c r="AB218" s="26">
        <v>0</v>
      </c>
      <c r="AC218" s="26">
        <v>0</v>
      </c>
      <c r="AD218" s="26">
        <v>0</v>
      </c>
      <c r="AE218" s="26">
        <v>0</v>
      </c>
      <c r="AF218" s="26">
        <v>0</v>
      </c>
      <c r="AG218" s="26">
        <v>0</v>
      </c>
      <c r="AH218" s="26">
        <v>0</v>
      </c>
      <c r="AI218" s="26">
        <v>0</v>
      </c>
      <c r="AJ218" s="26">
        <v>0</v>
      </c>
      <c r="AK218" s="26">
        <v>0</v>
      </c>
      <c r="AL218" s="26">
        <v>0</v>
      </c>
      <c r="AM218" s="26">
        <v>20784.98</v>
      </c>
    </row>
    <row r="219" spans="1:39" ht="16.5" hidden="1" customHeight="1" x14ac:dyDescent="0.3">
      <c r="A219" s="48" t="s">
        <v>42</v>
      </c>
      <c r="B219" s="48" t="s">
        <v>43</v>
      </c>
      <c r="C219" s="48" t="s">
        <v>44</v>
      </c>
      <c r="D219" s="48" t="s">
        <v>219</v>
      </c>
      <c r="E219" s="48" t="s">
        <v>46</v>
      </c>
      <c r="F219" s="48" t="s">
        <v>220</v>
      </c>
      <c r="G219" s="17" t="s">
        <v>146</v>
      </c>
      <c r="H219" s="18" t="s">
        <v>147</v>
      </c>
      <c r="I219" s="27"/>
      <c r="J219" s="17" t="s">
        <v>149</v>
      </c>
      <c r="K219" s="20">
        <v>44927</v>
      </c>
      <c r="L219" s="20">
        <v>45291</v>
      </c>
      <c r="M219" s="21" t="s">
        <v>52</v>
      </c>
      <c r="N219" s="17"/>
      <c r="O219" s="17"/>
      <c r="P219" s="17"/>
      <c r="Q219" s="22" t="s">
        <v>231</v>
      </c>
      <c r="R219" s="17" t="str">
        <f t="shared" si="9"/>
        <v>53</v>
      </c>
      <c r="S219" s="17"/>
      <c r="T219" s="17"/>
      <c r="U219" s="17"/>
      <c r="V219" s="24">
        <v>0</v>
      </c>
      <c r="W219" s="17"/>
      <c r="X219" s="25">
        <f t="shared" si="10"/>
        <v>0</v>
      </c>
      <c r="Y219" s="26">
        <v>1722.6200000000008</v>
      </c>
      <c r="Z219" s="17"/>
      <c r="AA219" s="25">
        <f t="shared" si="11"/>
        <v>1722.6200000000008</v>
      </c>
      <c r="AB219" s="26">
        <v>0</v>
      </c>
      <c r="AC219" s="26">
        <v>0</v>
      </c>
      <c r="AD219" s="26">
        <v>0</v>
      </c>
      <c r="AE219" s="26">
        <v>0</v>
      </c>
      <c r="AF219" s="26">
        <v>0</v>
      </c>
      <c r="AG219" s="26">
        <v>0</v>
      </c>
      <c r="AH219" s="26">
        <v>0</v>
      </c>
      <c r="AI219" s="26">
        <v>0</v>
      </c>
      <c r="AJ219" s="26">
        <v>0</v>
      </c>
      <c r="AK219" s="26">
        <v>0</v>
      </c>
      <c r="AL219" s="26">
        <v>0</v>
      </c>
      <c r="AM219" s="26">
        <v>1722.6200000000008</v>
      </c>
    </row>
    <row r="220" spans="1:39" ht="16.5" hidden="1" customHeight="1" x14ac:dyDescent="0.3">
      <c r="A220" s="48" t="s">
        <v>42</v>
      </c>
      <c r="B220" s="48" t="s">
        <v>43</v>
      </c>
      <c r="C220" s="48" t="s">
        <v>44</v>
      </c>
      <c r="D220" s="48" t="s">
        <v>219</v>
      </c>
      <c r="E220" s="48" t="s">
        <v>46</v>
      </c>
      <c r="F220" s="48" t="s">
        <v>220</v>
      </c>
      <c r="G220" s="17" t="s">
        <v>146</v>
      </c>
      <c r="H220" s="18" t="s">
        <v>147</v>
      </c>
      <c r="I220" s="27"/>
      <c r="J220" s="17" t="s">
        <v>149</v>
      </c>
      <c r="K220" s="20">
        <v>44927</v>
      </c>
      <c r="L220" s="20">
        <v>45291</v>
      </c>
      <c r="M220" s="21" t="s">
        <v>52</v>
      </c>
      <c r="N220" s="17"/>
      <c r="O220" s="17"/>
      <c r="P220" s="17"/>
      <c r="Q220" s="22" t="s">
        <v>232</v>
      </c>
      <c r="R220" s="17" t="str">
        <f t="shared" si="9"/>
        <v>53</v>
      </c>
      <c r="S220" s="17"/>
      <c r="T220" s="17"/>
      <c r="U220" s="17"/>
      <c r="V220" s="24">
        <v>0</v>
      </c>
      <c r="W220" s="17"/>
      <c r="X220" s="25">
        <f t="shared" si="10"/>
        <v>0</v>
      </c>
      <c r="Y220" s="26">
        <v>20811.080000000002</v>
      </c>
      <c r="Z220" s="17"/>
      <c r="AA220" s="25">
        <f t="shared" si="11"/>
        <v>20811.080000000002</v>
      </c>
      <c r="AB220" s="26">
        <v>0</v>
      </c>
      <c r="AC220" s="26">
        <v>0</v>
      </c>
      <c r="AD220" s="26">
        <v>0</v>
      </c>
      <c r="AE220" s="26">
        <v>0</v>
      </c>
      <c r="AF220" s="26">
        <v>0</v>
      </c>
      <c r="AG220" s="26">
        <v>0</v>
      </c>
      <c r="AH220" s="26">
        <v>0</v>
      </c>
      <c r="AI220" s="26">
        <v>0</v>
      </c>
      <c r="AJ220" s="26">
        <v>0</v>
      </c>
      <c r="AK220" s="26">
        <v>0</v>
      </c>
      <c r="AL220" s="26">
        <v>0</v>
      </c>
      <c r="AM220" s="26">
        <v>20811.080000000002</v>
      </c>
    </row>
    <row r="221" spans="1:39" ht="16.5" hidden="1" customHeight="1" x14ac:dyDescent="0.3">
      <c r="A221" s="48" t="s">
        <v>42</v>
      </c>
      <c r="B221" s="48" t="s">
        <v>43</v>
      </c>
      <c r="C221" s="48" t="s">
        <v>44</v>
      </c>
      <c r="D221" s="48" t="s">
        <v>219</v>
      </c>
      <c r="E221" s="48" t="s">
        <v>46</v>
      </c>
      <c r="F221" s="48" t="s">
        <v>220</v>
      </c>
      <c r="G221" s="17" t="s">
        <v>146</v>
      </c>
      <c r="H221" s="18" t="s">
        <v>147</v>
      </c>
      <c r="I221" s="27"/>
      <c r="J221" s="17" t="s">
        <v>149</v>
      </c>
      <c r="K221" s="20">
        <v>44927</v>
      </c>
      <c r="L221" s="20">
        <v>45291</v>
      </c>
      <c r="M221" s="21" t="s">
        <v>52</v>
      </c>
      <c r="N221" s="17"/>
      <c r="O221" s="17"/>
      <c r="P221" s="17"/>
      <c r="Q221" s="22" t="s">
        <v>233</v>
      </c>
      <c r="R221" s="17" t="str">
        <f t="shared" si="9"/>
        <v>53</v>
      </c>
      <c r="S221" s="17"/>
      <c r="T221" s="17"/>
      <c r="U221" s="17"/>
      <c r="V221" s="24">
        <v>0</v>
      </c>
      <c r="W221" s="17"/>
      <c r="X221" s="25">
        <f t="shared" si="10"/>
        <v>0</v>
      </c>
      <c r="Y221" s="26">
        <v>100</v>
      </c>
      <c r="Z221" s="17"/>
      <c r="AA221" s="25">
        <f t="shared" si="11"/>
        <v>100</v>
      </c>
      <c r="AB221" s="26">
        <v>0</v>
      </c>
      <c r="AC221" s="26">
        <v>0</v>
      </c>
      <c r="AD221" s="26">
        <v>0</v>
      </c>
      <c r="AE221" s="26">
        <v>0</v>
      </c>
      <c r="AF221" s="26">
        <v>0</v>
      </c>
      <c r="AG221" s="26">
        <v>0</v>
      </c>
      <c r="AH221" s="26">
        <v>0</v>
      </c>
      <c r="AI221" s="26">
        <v>0</v>
      </c>
      <c r="AJ221" s="26">
        <v>0</v>
      </c>
      <c r="AK221" s="26">
        <v>0</v>
      </c>
      <c r="AL221" s="26">
        <v>0</v>
      </c>
      <c r="AM221" s="26">
        <v>100</v>
      </c>
    </row>
    <row r="222" spans="1:39" ht="16.5" hidden="1" customHeight="1" x14ac:dyDescent="0.3">
      <c r="A222" s="48" t="s">
        <v>42</v>
      </c>
      <c r="B222" s="48" t="s">
        <v>43</v>
      </c>
      <c r="C222" s="48" t="s">
        <v>44</v>
      </c>
      <c r="D222" s="48" t="s">
        <v>219</v>
      </c>
      <c r="E222" s="48" t="s">
        <v>46</v>
      </c>
      <c r="F222" s="48" t="s">
        <v>220</v>
      </c>
      <c r="G222" s="17" t="s">
        <v>146</v>
      </c>
      <c r="H222" s="18" t="s">
        <v>147</v>
      </c>
      <c r="I222" s="27"/>
      <c r="J222" s="17" t="s">
        <v>149</v>
      </c>
      <c r="K222" s="20">
        <v>44927</v>
      </c>
      <c r="L222" s="20">
        <v>45291</v>
      </c>
      <c r="M222" s="21" t="s">
        <v>52</v>
      </c>
      <c r="N222" s="17"/>
      <c r="O222" s="17"/>
      <c r="P222" s="17"/>
      <c r="Q222" s="22" t="s">
        <v>234</v>
      </c>
      <c r="R222" s="17" t="str">
        <f t="shared" si="9"/>
        <v>53</v>
      </c>
      <c r="S222" s="17"/>
      <c r="T222" s="17"/>
      <c r="U222" s="17"/>
      <c r="V222" s="24">
        <v>0</v>
      </c>
      <c r="W222" s="17"/>
      <c r="X222" s="25">
        <f t="shared" si="10"/>
        <v>0</v>
      </c>
      <c r="Y222" s="26">
        <v>45.849999999999994</v>
      </c>
      <c r="Z222" s="17"/>
      <c r="AA222" s="25">
        <f t="shared" si="11"/>
        <v>45.849999999999994</v>
      </c>
      <c r="AB222" s="26">
        <v>0</v>
      </c>
      <c r="AC222" s="26">
        <v>0</v>
      </c>
      <c r="AD222" s="26">
        <v>0</v>
      </c>
      <c r="AE222" s="26">
        <v>0</v>
      </c>
      <c r="AF222" s="26">
        <v>0</v>
      </c>
      <c r="AG222" s="26">
        <v>0</v>
      </c>
      <c r="AH222" s="26">
        <v>0</v>
      </c>
      <c r="AI222" s="26">
        <v>0</v>
      </c>
      <c r="AJ222" s="26">
        <v>0</v>
      </c>
      <c r="AK222" s="26">
        <v>0</v>
      </c>
      <c r="AL222" s="26">
        <v>0</v>
      </c>
      <c r="AM222" s="26">
        <v>45.849999999999994</v>
      </c>
    </row>
    <row r="223" spans="1:39" ht="16.5" hidden="1" customHeight="1" x14ac:dyDescent="0.3">
      <c r="A223" s="48" t="s">
        <v>42</v>
      </c>
      <c r="B223" s="48" t="s">
        <v>43</v>
      </c>
      <c r="C223" s="48" t="s">
        <v>44</v>
      </c>
      <c r="D223" s="48" t="s">
        <v>219</v>
      </c>
      <c r="E223" s="48" t="s">
        <v>46</v>
      </c>
      <c r="F223" s="48" t="s">
        <v>220</v>
      </c>
      <c r="G223" s="17" t="s">
        <v>146</v>
      </c>
      <c r="H223" s="18" t="s">
        <v>147</v>
      </c>
      <c r="I223" s="27"/>
      <c r="J223" s="17" t="s">
        <v>149</v>
      </c>
      <c r="K223" s="20">
        <v>44927</v>
      </c>
      <c r="L223" s="20">
        <v>45291</v>
      </c>
      <c r="M223" s="21" t="s">
        <v>52</v>
      </c>
      <c r="N223" s="17"/>
      <c r="O223" s="17"/>
      <c r="P223" s="17"/>
      <c r="Q223" s="22" t="s">
        <v>235</v>
      </c>
      <c r="R223" s="17" t="str">
        <f t="shared" si="9"/>
        <v>53</v>
      </c>
      <c r="S223" s="17"/>
      <c r="T223" s="17"/>
      <c r="U223" s="17"/>
      <c r="V223" s="24">
        <v>0</v>
      </c>
      <c r="W223" s="17"/>
      <c r="X223" s="25">
        <f t="shared" si="10"/>
        <v>0</v>
      </c>
      <c r="Y223" s="26">
        <v>282.27000000000044</v>
      </c>
      <c r="Z223" s="17"/>
      <c r="AA223" s="25">
        <f t="shared" si="11"/>
        <v>282.27000000000044</v>
      </c>
      <c r="AB223" s="26">
        <v>0</v>
      </c>
      <c r="AC223" s="26">
        <v>0</v>
      </c>
      <c r="AD223" s="26">
        <v>0</v>
      </c>
      <c r="AE223" s="26">
        <v>0</v>
      </c>
      <c r="AF223" s="26">
        <v>0</v>
      </c>
      <c r="AG223" s="26">
        <v>0</v>
      </c>
      <c r="AH223" s="26">
        <v>0</v>
      </c>
      <c r="AI223" s="26">
        <v>0</v>
      </c>
      <c r="AJ223" s="26">
        <v>0</v>
      </c>
      <c r="AK223" s="26">
        <v>0</v>
      </c>
      <c r="AL223" s="26">
        <v>0</v>
      </c>
      <c r="AM223" s="26">
        <v>282.27000000000044</v>
      </c>
    </row>
    <row r="224" spans="1:39" ht="16.5" hidden="1" customHeight="1" x14ac:dyDescent="0.3">
      <c r="A224" s="48" t="s">
        <v>42</v>
      </c>
      <c r="B224" s="48" t="s">
        <v>43</v>
      </c>
      <c r="C224" s="48" t="s">
        <v>44</v>
      </c>
      <c r="D224" s="48" t="s">
        <v>219</v>
      </c>
      <c r="E224" s="48" t="s">
        <v>46</v>
      </c>
      <c r="F224" s="48" t="s">
        <v>220</v>
      </c>
      <c r="G224" s="17" t="s">
        <v>146</v>
      </c>
      <c r="H224" s="18" t="s">
        <v>147</v>
      </c>
      <c r="I224" s="27"/>
      <c r="J224" s="17" t="s">
        <v>149</v>
      </c>
      <c r="K224" s="20">
        <v>44927</v>
      </c>
      <c r="L224" s="20">
        <v>45291</v>
      </c>
      <c r="M224" s="21" t="s">
        <v>52</v>
      </c>
      <c r="N224" s="17"/>
      <c r="O224" s="17"/>
      <c r="P224" s="17"/>
      <c r="Q224" s="22" t="s">
        <v>104</v>
      </c>
      <c r="R224" s="17" t="str">
        <f t="shared" si="9"/>
        <v>84</v>
      </c>
      <c r="S224" s="17"/>
      <c r="T224" s="17"/>
      <c r="U224" s="17"/>
      <c r="V224" s="24">
        <v>0</v>
      </c>
      <c r="W224" s="17"/>
      <c r="X224" s="25">
        <f t="shared" si="10"/>
        <v>0</v>
      </c>
      <c r="Y224" s="26">
        <v>85.999999999999091</v>
      </c>
      <c r="Z224" s="17"/>
      <c r="AA224" s="25">
        <f t="shared" si="11"/>
        <v>85.999999999999091</v>
      </c>
      <c r="AB224" s="26">
        <v>0</v>
      </c>
      <c r="AC224" s="26">
        <v>0</v>
      </c>
      <c r="AD224" s="26">
        <v>0</v>
      </c>
      <c r="AE224" s="26">
        <v>0</v>
      </c>
      <c r="AF224" s="26">
        <v>0</v>
      </c>
      <c r="AG224" s="26">
        <v>0</v>
      </c>
      <c r="AH224" s="26">
        <v>0</v>
      </c>
      <c r="AI224" s="26">
        <v>0</v>
      </c>
      <c r="AJ224" s="26">
        <v>0</v>
      </c>
      <c r="AK224" s="26">
        <v>0</v>
      </c>
      <c r="AL224" s="26">
        <v>0</v>
      </c>
      <c r="AM224" s="26">
        <v>85.999999999999091</v>
      </c>
    </row>
    <row r="225" spans="1:39" ht="16.5" customHeight="1" x14ac:dyDescent="0.3">
      <c r="A225" s="48" t="s">
        <v>42</v>
      </c>
      <c r="B225" s="48" t="s">
        <v>43</v>
      </c>
      <c r="C225" s="48" t="s">
        <v>44</v>
      </c>
      <c r="D225" s="50" t="s">
        <v>219</v>
      </c>
      <c r="E225" s="48" t="s">
        <v>46</v>
      </c>
      <c r="F225" s="50" t="s">
        <v>220</v>
      </c>
      <c r="G225" s="17" t="s">
        <v>146</v>
      </c>
      <c r="H225" s="18" t="s">
        <v>147</v>
      </c>
      <c r="I225" s="27"/>
      <c r="J225" s="17" t="s">
        <v>149</v>
      </c>
      <c r="K225" s="20">
        <v>44927</v>
      </c>
      <c r="L225" s="20">
        <v>45291</v>
      </c>
      <c r="M225" s="21" t="s">
        <v>52</v>
      </c>
      <c r="N225" s="17"/>
      <c r="O225" s="17"/>
      <c r="P225" s="17"/>
      <c r="Q225" s="22" t="s">
        <v>236</v>
      </c>
      <c r="R225" s="17" t="str">
        <f t="shared" si="9"/>
        <v>84</v>
      </c>
      <c r="S225" s="17"/>
      <c r="T225" s="17"/>
      <c r="U225" s="17"/>
      <c r="V225" s="24">
        <v>0</v>
      </c>
      <c r="W225" s="17"/>
      <c r="X225" s="25">
        <f t="shared" si="10"/>
        <v>0</v>
      </c>
      <c r="Y225" s="26">
        <v>600</v>
      </c>
      <c r="Z225" s="17"/>
      <c r="AA225" s="25">
        <f t="shared" si="11"/>
        <v>600</v>
      </c>
      <c r="AB225" s="26">
        <v>0</v>
      </c>
      <c r="AC225" s="26">
        <v>0</v>
      </c>
      <c r="AD225" s="26">
        <v>0</v>
      </c>
      <c r="AE225" s="26">
        <v>0</v>
      </c>
      <c r="AF225" s="26">
        <v>0</v>
      </c>
      <c r="AG225" s="26">
        <v>0</v>
      </c>
      <c r="AH225" s="26">
        <v>0</v>
      </c>
      <c r="AI225" s="26">
        <v>0</v>
      </c>
      <c r="AJ225" s="26">
        <v>0</v>
      </c>
      <c r="AK225" s="26">
        <v>0</v>
      </c>
      <c r="AL225" s="26">
        <v>0</v>
      </c>
      <c r="AM225" s="26">
        <v>600</v>
      </c>
    </row>
  </sheetData>
  <protectedRanges>
    <protectedRange sqref="I51:I52" name="Rango2_6_4_1_1_1_1"/>
    <protectedRange sqref="I53" name="Rango2_6_6_2_1_2_1"/>
    <protectedRange sqref="I54:I58 I61:I62" name="Rango2_6_6_4_1_2_1"/>
    <protectedRange sqref="I59" name="Rango2_6_13_1_1_1_1"/>
    <protectedRange sqref="I60" name="Rango2_6_13_2_1_1_1_1"/>
    <protectedRange sqref="I119:I120" name="Rango2_7_1_2_1_1_2_1_2_1_1_2_2_1"/>
    <protectedRange sqref="I118" name="Rango2_7_1_2_1_1_2_4_1_2_1_2_1_2_2_1_1"/>
  </protectedRanges>
  <autoFilter ref="A1:AM225" xr:uid="{00000000-0009-0000-0000-000005000000}">
    <filterColumn colId="24">
      <filters>
        <filter val="600,00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2</vt:i4>
      </vt:variant>
    </vt:vector>
  </HeadingPairs>
  <TitlesOfParts>
    <vt:vector size="8" baseType="lpstr">
      <vt:lpstr>POA 2023 AJUSTADO OCT</vt:lpstr>
      <vt:lpstr>cuadros</vt:lpstr>
      <vt:lpstr>Hoja4</vt:lpstr>
      <vt:lpstr>Hoja3</vt:lpstr>
      <vt:lpstr>TD</vt:lpstr>
      <vt:lpstr>Hoja2</vt:lpstr>
      <vt:lpstr>'POA 2023 AJUSTADO OCT'!Área_de_impresión</vt:lpstr>
      <vt:lpstr>'POA 2023 AJUSTADO OCT'!Títulos_a_imprimir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Anderson Richard  Correa Amores</dc:creator>
  <cp:lastModifiedBy>Edgar Garcia</cp:lastModifiedBy>
  <cp:lastPrinted>2023-10-13T23:28:25Z</cp:lastPrinted>
  <dcterms:created xsi:type="dcterms:W3CDTF">2023-10-11T21:12:30Z</dcterms:created>
  <dcterms:modified xsi:type="dcterms:W3CDTF">2023-10-13T23:28:34Z</dcterms:modified>
</cp:coreProperties>
</file>